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 (1)" sheetId="14" r:id="rId1"/>
    <sheet name="Rehabil (m.s) 1" sheetId="11" r:id="rId2"/>
    <sheet name="Rehabil( est) 1" sheetId="8" r:id="rId3"/>
    <sheet name="N.W.C(M.S) 1" sheetId="9" r:id="rId4"/>
    <sheet name="CIVIL EST 1" sheetId="10" r:id="rId5"/>
    <sheet name="Plumb 1" sheetId="13" r:id="rId6"/>
    <sheet name="ELE 1" sheetId="4" r:id="rId7"/>
  </sheets>
  <definedNames>
    <definedName name="_xlnm.Print_Titles" localSheetId="4">'CIVIL EST 1'!$10:$11</definedName>
    <definedName name="_xlnm.Print_Titles" localSheetId="6">'ELE 1'!$10:$11</definedName>
    <definedName name="_xlnm.Print_Titles" localSheetId="5">'Plumb 1'!$8:$9</definedName>
    <definedName name="_xlnm.Print_Titles" localSheetId="2">'Rehabil( est) 1'!$10:$11</definedName>
  </definedNames>
  <calcPr calcId="124519"/>
</workbook>
</file>

<file path=xl/calcChain.xml><?xml version="1.0" encoding="utf-8"?>
<calcChain xmlns="http://schemas.openxmlformats.org/spreadsheetml/2006/main">
  <c r="C20" i="14"/>
  <c r="C16"/>
  <c r="C12"/>
  <c r="C33"/>
  <c r="C29"/>
  <c r="C25"/>
  <c r="AA6" i="11" l="1"/>
  <c r="AA7"/>
  <c r="AA8"/>
  <c r="AA9"/>
  <c r="AA10"/>
  <c r="AA11"/>
  <c r="AA12"/>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5"/>
  <c r="D86" i="8"/>
  <c r="F86" s="1"/>
  <c r="D14"/>
  <c r="F14" s="1"/>
  <c r="I38" i="11"/>
  <c r="I37"/>
  <c r="E38"/>
  <c r="E37"/>
  <c r="D54" i="10" l="1"/>
  <c r="F54" s="1"/>
  <c r="F53"/>
  <c r="H11" i="9" l="1"/>
  <c r="K11"/>
  <c r="L10"/>
  <c r="L16"/>
  <c r="L19"/>
  <c r="L20"/>
  <c r="L31"/>
  <c r="L32"/>
  <c r="L33"/>
  <c r="L34"/>
  <c r="L36"/>
  <c r="L37"/>
  <c r="L38"/>
  <c r="L39"/>
  <c r="L40"/>
  <c r="L41"/>
  <c r="L42"/>
  <c r="L43"/>
  <c r="L44"/>
  <c r="L45"/>
  <c r="L46"/>
  <c r="I28"/>
  <c r="I24"/>
  <c r="I13"/>
  <c r="I8"/>
  <c r="I7"/>
  <c r="I4"/>
  <c r="F41" i="13"/>
  <c r="F63" i="10"/>
  <c r="F64"/>
  <c r="F65"/>
  <c r="F66"/>
  <c r="F67"/>
  <c r="H21" i="9"/>
  <c r="H13"/>
  <c r="G35"/>
  <c r="L35" s="1"/>
  <c r="G26"/>
  <c r="G29" s="1"/>
  <c r="G25"/>
  <c r="L25" s="1"/>
  <c r="G24"/>
  <c r="L24" s="1"/>
  <c r="G23"/>
  <c r="L23" s="1"/>
  <c r="G22"/>
  <c r="L22" s="1"/>
  <c r="L21"/>
  <c r="G15"/>
  <c r="G18" s="1"/>
  <c r="G14"/>
  <c r="G17" s="1"/>
  <c r="G13"/>
  <c r="L13" s="1"/>
  <c r="G8"/>
  <c r="L8" s="1"/>
  <c r="G7"/>
  <c r="L7" s="1"/>
  <c r="G6"/>
  <c r="G5"/>
  <c r="L5" s="1"/>
  <c r="G4"/>
  <c r="L4" s="1"/>
  <c r="E29"/>
  <c r="E30" s="1"/>
  <c r="D29"/>
  <c r="D30" s="1"/>
  <c r="E28"/>
  <c r="D28"/>
  <c r="E27"/>
  <c r="D27"/>
  <c r="E18"/>
  <c r="D18"/>
  <c r="E17"/>
  <c r="D17"/>
  <c r="L17" s="1"/>
  <c r="E12"/>
  <c r="L12" s="1"/>
  <c r="E11"/>
  <c r="L11" s="1"/>
  <c r="F9"/>
  <c r="L9" s="1"/>
  <c r="F6"/>
  <c r="L6" s="1"/>
  <c r="L27" l="1"/>
  <c r="L18"/>
  <c r="L30"/>
  <c r="G28"/>
  <c r="L28" s="1"/>
  <c r="L29"/>
  <c r="L15"/>
  <c r="L26"/>
  <c r="L14"/>
  <c r="L19" i="11"/>
  <c r="F82" i="8"/>
  <c r="V22" i="11"/>
  <c r="V8"/>
  <c r="V7"/>
  <c r="Q8"/>
  <c r="Q7"/>
  <c r="I16"/>
  <c r="I8"/>
  <c r="I7"/>
  <c r="D7"/>
  <c r="F56" i="8"/>
  <c r="F52"/>
  <c r="F40"/>
  <c r="F38"/>
  <c r="F32"/>
  <c r="F30"/>
  <c r="F29"/>
  <c r="F28"/>
  <c r="F26"/>
  <c r="D35"/>
  <c r="F35" s="1"/>
  <c r="F50"/>
  <c r="F36"/>
  <c r="F37"/>
  <c r="D51"/>
  <c r="F51" s="1"/>
  <c r="D34"/>
  <c r="F34" s="1"/>
  <c r="D54"/>
  <c r="F54" s="1"/>
  <c r="Y32" i="11"/>
  <c r="Y37"/>
  <c r="Y21"/>
  <c r="Y11"/>
  <c r="Y6"/>
  <c r="Y5"/>
  <c r="X5"/>
  <c r="X6"/>
  <c r="X11"/>
  <c r="X34"/>
  <c r="W34"/>
  <c r="W11"/>
  <c r="W6"/>
  <c r="W5"/>
  <c r="U32"/>
  <c r="U21"/>
  <c r="U11"/>
  <c r="U6"/>
  <c r="R6"/>
  <c r="R34"/>
  <c r="R33"/>
  <c r="R25"/>
  <c r="R11"/>
  <c r="R19"/>
  <c r="P35"/>
  <c r="P34"/>
  <c r="P33"/>
  <c r="P6"/>
  <c r="P11"/>
  <c r="P19"/>
  <c r="O26"/>
  <c r="O25"/>
  <c r="O19"/>
  <c r="O11"/>
  <c r="O6"/>
  <c r="O5"/>
  <c r="N34"/>
  <c r="N26"/>
  <c r="N11"/>
  <c r="N6"/>
  <c r="M5"/>
  <c r="M6"/>
  <c r="M11"/>
  <c r="M19"/>
  <c r="M25"/>
  <c r="M26"/>
  <c r="L26"/>
  <c r="L25"/>
  <c r="L6"/>
  <c r="L5"/>
  <c r="L11"/>
  <c r="K11"/>
  <c r="K6"/>
  <c r="K5"/>
  <c r="J34"/>
  <c r="J33"/>
  <c r="J26"/>
  <c r="J25"/>
  <c r="J6"/>
  <c r="J11"/>
  <c r="J19"/>
  <c r="H32"/>
  <c r="H16"/>
  <c r="H6"/>
  <c r="G6"/>
  <c r="H11"/>
  <c r="H21"/>
  <c r="G18"/>
  <c r="F35"/>
  <c r="F18"/>
  <c r="E35"/>
  <c r="E21"/>
  <c r="E11"/>
  <c r="E6"/>
  <c r="E9"/>
  <c r="E18"/>
  <c r="D18" i="4"/>
  <c r="D55" i="8" l="1"/>
  <c r="F55" s="1"/>
  <c r="F57" s="1"/>
  <c r="D49" i="10"/>
  <c r="F49" s="1"/>
  <c r="D50"/>
  <c r="F50" s="1"/>
  <c r="L49" i="9"/>
  <c r="L50"/>
  <c r="L51"/>
  <c r="L52"/>
  <c r="L53"/>
  <c r="L54"/>
  <c r="L55"/>
  <c r="L56"/>
  <c r="L57"/>
  <c r="L58"/>
  <c r="L59"/>
  <c r="L60"/>
  <c r="L61"/>
  <c r="L62"/>
  <c r="L63"/>
  <c r="L64"/>
  <c r="L65"/>
  <c r="L66"/>
  <c r="L67"/>
  <c r="L68"/>
  <c r="D62" i="10"/>
  <c r="F62" s="1"/>
  <c r="D59"/>
  <c r="F59" s="1"/>
  <c r="D61"/>
  <c r="F61" s="1"/>
  <c r="D51" l="1"/>
  <c r="F51" s="1"/>
  <c r="D83" i="8"/>
  <c r="F83" s="1"/>
  <c r="D79"/>
  <c r="F79" s="1"/>
  <c r="D84"/>
  <c r="F84" s="1"/>
  <c r="F22" i="13"/>
  <c r="F20"/>
  <c r="F19"/>
  <c r="D48" i="10"/>
  <c r="F48" s="1"/>
  <c r="D47"/>
  <c r="F47" s="1"/>
  <c r="D52" l="1"/>
  <c r="F52" s="1"/>
  <c r="D77" i="8" l="1"/>
  <c r="F77" s="1"/>
  <c r="D85"/>
  <c r="F85" s="1"/>
  <c r="D81"/>
  <c r="F81" s="1"/>
  <c r="D80"/>
  <c r="F80" s="1"/>
  <c r="D78" l="1"/>
  <c r="F78" s="1"/>
  <c r="D90" i="13"/>
  <c r="D28" i="10"/>
  <c r="F28" s="1"/>
  <c r="D15"/>
  <c r="F15" s="1"/>
  <c r="D16"/>
  <c r="F16" s="1"/>
  <c r="D19"/>
  <c r="F19" s="1"/>
  <c r="D21"/>
  <c r="F21" s="1"/>
  <c r="D22"/>
  <c r="F22" s="1"/>
  <c r="D23"/>
  <c r="F23" s="1"/>
  <c r="D24"/>
  <c r="F24" s="1"/>
  <c r="D25"/>
  <c r="F25" s="1"/>
  <c r="D58"/>
  <c r="F58" s="1"/>
  <c r="D33"/>
  <c r="F33" s="1"/>
  <c r="D34"/>
  <c r="F34" s="1"/>
  <c r="D36"/>
  <c r="F36" s="1"/>
  <c r="D37"/>
  <c r="F37" s="1"/>
  <c r="D38"/>
  <c r="F38" s="1"/>
  <c r="D39"/>
  <c r="F39" s="1"/>
  <c r="D40"/>
  <c r="D42"/>
  <c r="D43" s="1"/>
  <c r="F43" s="1"/>
  <c r="D60"/>
  <c r="F60" s="1"/>
  <c r="D44"/>
  <c r="F44" s="1"/>
  <c r="D45"/>
  <c r="F45" s="1"/>
  <c r="D46"/>
  <c r="F46" s="1"/>
  <c r="D21" i="13"/>
  <c r="F21" s="1"/>
  <c r="D41" i="4"/>
  <c r="D17" s="1"/>
  <c r="D13"/>
  <c r="D15"/>
  <c r="D13" i="10"/>
  <c r="F13" s="1"/>
  <c r="F64" i="8"/>
  <c r="F68" i="10" l="1"/>
  <c r="D12" i="4"/>
  <c r="D14"/>
  <c r="D30" i="10"/>
  <c r="D31" s="1"/>
  <c r="F31" s="1"/>
  <c r="D27"/>
  <c r="F27" s="1"/>
  <c r="F40"/>
  <c r="D41"/>
  <c r="F41" s="1"/>
  <c r="F42"/>
  <c r="D15" i="8"/>
  <c r="D18"/>
  <c r="F18" s="1"/>
  <c r="D73"/>
  <c r="F73" s="1"/>
  <c r="D74"/>
  <c r="F74" s="1"/>
  <c r="D75"/>
  <c r="F75" s="1"/>
  <c r="D20"/>
  <c r="F20" s="1"/>
  <c r="D76"/>
  <c r="F76" s="1"/>
  <c r="F21"/>
  <c r="F90"/>
  <c r="F91"/>
  <c r="F92"/>
  <c r="D59"/>
  <c r="F59" s="1"/>
  <c r="D60"/>
  <c r="F60" s="1"/>
  <c r="F61"/>
  <c r="D62"/>
  <c r="F62" s="1"/>
  <c r="F63"/>
  <c r="F65"/>
  <c r="F93"/>
  <c r="F66"/>
  <c r="F100" i="13"/>
  <c r="F90"/>
  <c r="F89"/>
  <c r="F87"/>
  <c r="F86"/>
  <c r="F85"/>
  <c r="F84"/>
  <c r="F83"/>
  <c r="F82"/>
  <c r="F80"/>
  <c r="F79"/>
  <c r="F78"/>
  <c r="F77"/>
  <c r="F75"/>
  <c r="F74"/>
  <c r="F73"/>
  <c r="F72"/>
  <c r="F40"/>
  <c r="F39"/>
  <c r="F38"/>
  <c r="F36"/>
  <c r="F35"/>
  <c r="F34"/>
  <c r="F24"/>
  <c r="F18"/>
  <c r="F16"/>
  <c r="F14"/>
  <c r="F13"/>
  <c r="F12"/>
  <c r="F10"/>
  <c r="F67" i="8" l="1"/>
  <c r="F94"/>
  <c r="F101" i="13"/>
  <c r="F30" i="10"/>
  <c r="F55" s="1"/>
  <c r="D16" i="8"/>
  <c r="F16" s="1"/>
  <c r="F15"/>
  <c r="F22" s="1"/>
  <c r="D71"/>
  <c r="F40" i="4"/>
  <c r="F18"/>
  <c r="F16"/>
  <c r="F15"/>
  <c r="D72" i="8" l="1"/>
  <c r="F72" s="1"/>
  <c r="F71"/>
  <c r="F12" i="4"/>
  <c r="F17"/>
  <c r="F41"/>
  <c r="D39"/>
  <c r="F87" i="8" l="1"/>
  <c r="D38" i="4"/>
  <c r="F38" s="1"/>
  <c r="F39"/>
  <c r="F42" l="1"/>
  <c r="F14" l="1"/>
  <c r="F13"/>
  <c r="F19" l="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<sst xmlns="http://schemas.openxmlformats.org/spreadsheetml/2006/main" count="746" uniqueCount="314">
  <si>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</si>
  <si>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</si>
  <si>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</si>
  <si>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</si>
  <si>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</si>
  <si>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</si>
  <si>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</si>
  <si>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</si>
  <si>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</si>
  <si>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</si>
  <si>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</si>
  <si>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</si>
  <si>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</si>
  <si>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</si>
  <si>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</si>
  <si>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</si>
  <si>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</si>
  <si>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</si>
  <si>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</si>
  <si>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</si>
  <si>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</si>
  <si>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</si>
  <si>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</si>
  <si>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</si>
  <si>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</si>
  <si>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</si>
  <si>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</si>
  <si>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</si>
  <si>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</si>
  <si>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</si>
  <si>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</si>
  <si>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</si>
  <si>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</si>
  <si>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</si>
  <si>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</si>
  <si>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</si>
  <si>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</si>
  <si>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</si>
  <si>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</si>
  <si>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</si>
  <si>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</si>
  <si>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</si>
  <si>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</si>
  <si>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</si>
  <si>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</si>
  <si>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</si>
  <si>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</si>
  <si>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</si>
  <si>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</si>
  <si>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</si>
  <si>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</si>
  <si>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</si>
  <si>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</si>
  <si>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</si>
  <si>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</si>
  <si>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</si>
  <si>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</si>
  <si>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</si>
  <si>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</si>
  <si>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</si>
  <si>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</si>
  <si>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</si>
  <si>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</si>
  <si>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</si>
  <si>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</si>
  <si>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</si>
  <si>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</si>
  <si>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</si>
  <si>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</si>
  <si>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</si>
  <si>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</si>
  <si>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</si>
  <si>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</si>
  <si>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</si>
  <si>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</si>
  <si>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</si>
  <si>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</si>
  <si>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</si>
  <si>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</si>
  <si>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</si>
  <si>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</si>
  <si>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</si>
  <si>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</si>
  <si>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</si>
  <si>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</si>
  <si>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</si>
  <si>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</si>
  <si>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</si>
  <si>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</si>
  <si>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</si>
  <si>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</si>
  <si>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</si>
  <si>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</si>
  <si>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</si>
  <si>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</si>
  <si>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</si>
  <si>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</si>
  <si>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</si>
  <si>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</si>
  <si>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</si>
  <si>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</si>
  <si>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</si>
  <si>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</si>
  <si>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</si>
  <si>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</si>
  <si>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</si>
  <si>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</si>
  <si>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</si>
  <si>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</si>
  <si>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</si>
  <si>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</si>
  <si>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</si>
  <si>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</si>
  <si>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</si>
  <si>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</si>
  <si>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</si>
  <si>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</si>
  <si>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</si>
  <si>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</si>
  <si>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</si>
  <si>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</si>
  <si>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</si>
  <si>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</si>
  <si>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</si>
  <si>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</si>
  <si>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</si>
  <si>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</si>
  <si>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</si>
  <si>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</si>
  <si>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</si>
  <si>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</si>
  <si>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</si>
  <si>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</si>
  <si>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</si>
  <si>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</si>
  <si>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</si>
  <si>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</si>
  <si>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</si>
  <si>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</si>
  <si>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</si>
  <si>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</si>
  <si>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</si>
  <si>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</si>
  <si>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</si>
  <si>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</si>
  <si>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</si>
  <si>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</si>
  <si>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</si>
  <si>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</si>
  <si>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</si>
  <si>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</si>
  <si>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</si>
  <si>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</si>
  <si>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</si>
  <si>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</si>
  <si>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</si>
  <si>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</si>
  <si>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</si>
  <si>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</si>
  <si>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</si>
  <si>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</si>
  <si>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</si>
  <si>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</si>
  <si>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</si>
  <si>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</si>
  <si>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</si>
  <si>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</si>
  <si>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</si>
  <si>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</si>
  <si>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</si>
  <si>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</si>
  <si>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</si>
  <si>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</si>
  <si>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</si>
  <si>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</si>
  <si>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</si>
  <si>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</si>
  <si>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</si>
  <si>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</si>
  <si>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</si>
  <si>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</si>
  <si>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</si>
  <si>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</si>
  <si>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</si>
  <si>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</si>
  <si>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</si>
  <si>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</si>
  <si>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</si>
  <si>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</si>
  <si>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</si>
  <si>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</si>
  <si>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</si>
  <si>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</si>
  <si>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</si>
  <si>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</si>
  <si>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</si>
  <si>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</si>
  <si>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</si>
  <si>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</si>
  <si>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</si>
  <si>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</si>
  <si>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</si>
  <si>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</si>
  <si>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</si>
  <si>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</si>
  <si>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</si>
  <si>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</si>
  <si>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</si>
  <si>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</si>
  <si>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</si>
  <si>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</si>
  <si>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</si>
  <si>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</si>
  <si>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</si>
  <si>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</si>
  <si>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</si>
  <si>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</si>
  <si>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</si>
  <si>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</si>
  <si>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</si>
  <si>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Bulb point</t>
  </si>
  <si>
    <t>cemented tiles</t>
  </si>
  <si>
    <t>1:3:6 plain C.C bed</t>
  </si>
  <si>
    <t>polyrthene sheet</t>
  </si>
  <si>
    <t>1:10 concrete</t>
  </si>
  <si>
    <t>stone filling</t>
  </si>
  <si>
    <t>new earth outside</t>
  </si>
  <si>
    <t>Cement tiles (8"x 8"x 3/4") laid flat in 1:2 cement mortar over 3/4" thick cement motar 1:2(S.No13 / P- 40 )</t>
  </si>
  <si>
    <t>Total=</t>
  </si>
  <si>
    <t xml:space="preserve">1:10 concrete </t>
  </si>
  <si>
    <t>boring</t>
  </si>
  <si>
    <t>OHWT</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</si>
  <si>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</si>
  <si>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</si>
  <si>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</si>
  <si>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</si>
  <si>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</si>
  <si>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</si>
  <si>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</si>
  <si>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</si>
  <si>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</si>
  <si>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</si>
  <si>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</si>
  <si>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</si>
  <si>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</si>
  <si>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REHABILITATION WORK</t>
  </si>
  <si>
    <t>TOTAL=</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</si>
  <si>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</si>
  <si>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</si>
  <si>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</si>
  <si>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M.S Railing on Ramp</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</si>
  <si>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</si>
  <si>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</si>
  <si>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</si>
  <si>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</si>
  <si>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</si>
  <si>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</si>
  <si>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</si>
  <si>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</si>
  <si>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</si>
  <si>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</si>
  <si>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</si>
  <si>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</si>
  <si>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</si>
  <si>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</si>
  <si>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</si>
  <si>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</si>
  <si>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</si>
  <si>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</si>
  <si>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</si>
  <si>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</si>
  <si>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</si>
  <si>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</si>
  <si>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 xml:space="preserve">KHAIRPUR </t>
  </si>
  <si>
    <t>ROOM 1</t>
  </si>
  <si>
    <t>ROOM 2</t>
  </si>
  <si>
    <t>ROOM 3</t>
  </si>
  <si>
    <t>CORRIDOR</t>
  </si>
  <si>
    <t>BUILDING 1</t>
  </si>
  <si>
    <t xml:space="preserve">ROOM 2 </t>
  </si>
  <si>
    <t>ROOM 4</t>
  </si>
  <si>
    <t>ROOM 5</t>
  </si>
  <si>
    <t>ROOM 6</t>
  </si>
  <si>
    <t>BUILDING 2</t>
  </si>
  <si>
    <t xml:space="preserve">HM ROOM </t>
  </si>
  <si>
    <t>BUILDING 3</t>
  </si>
  <si>
    <t>BUILDING 6</t>
  </si>
  <si>
    <t xml:space="preserve">GGPS NEW PIND SUKKUR (418050053) </t>
  </si>
  <si>
    <t>EXTERNAL</t>
  </si>
  <si>
    <t>1B)   SCHEDULE OF ITEM (B), PLUMBING WORKS</t>
  </si>
  <si>
    <t>TOILET BLOCK</t>
  </si>
  <si>
    <t>Staff</t>
  </si>
  <si>
    <t>Class 1</t>
  </si>
  <si>
    <t>Corridor</t>
  </si>
  <si>
    <t>3 toilets</t>
  </si>
  <si>
    <t>Main Entrence</t>
  </si>
  <si>
    <t>G.G.P.S NEW PIND SUKKUR (418050053)</t>
  </si>
  <si>
    <t>B.WALL</t>
  </si>
  <si>
    <t>Ramp</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</si>
  <si>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</si>
  <si>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</si>
  <si>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 xml:space="preserve"> MUBBARAK PUR  (418010582) </t>
  </si>
  <si>
    <t>SUMMARY OF BID</t>
  </si>
  <si>
    <t>Cost of Items</t>
  </si>
  <si>
    <t>Premium Quoted by Contractor (CIVIL WORKS ONLY)</t>
  </si>
  <si>
    <t>Amount quoted of Non-Scheduled items</t>
  </si>
  <si>
    <t xml:space="preserve">Total Cost </t>
  </si>
  <si>
    <t>Items (Rs.)</t>
  </si>
  <si>
    <t>NEW WORK</t>
  </si>
  <si>
    <t>Civil Works</t>
  </si>
  <si>
    <t>Schedule Item</t>
  </si>
  <si>
    <t>Non Schedule Item</t>
  </si>
  <si>
    <t>Plumbing Works</t>
  </si>
  <si>
    <t>Electrical Works</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</si>
</sst>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
  </numFmts>
  <fonts count="2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1"/>
      <color theme="0"/>
      <name val="Calibri"/>
      <family val="2"/>
      <scheme val="minor"/>
    </font>
    <font>
      <sz val="10"/>
      <color theme="0"/>
      <name val="Arial"/>
      <family val="2"/>
    </font>
    <font>
      <b/>
      <sz val="10"/>
      <color theme="0"/>
      <name val="Arial"/>
      <family val="2"/>
    </font>
    <font>
      <b/>
      <sz val="11"/>
      <name val="Calibri"/>
      <family val="2"/>
      <scheme val="minor"/>
    </font>
    <font>
      <sz val="11"/>
      <name val="Calibri"/>
      <family val="2"/>
      <scheme val="minor"/>
    </font>
    <font>
      <b/>
      <sz val="12"/>
      <name val="Calibri"/>
      <family val="2"/>
      <scheme val="minor"/>
    </font>
    <font>
      <sz val="10"/>
      <name val="Calibri"/>
      <family val="2"/>
      <scheme val="minor"/>
    </font>
    <font>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22">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0" fontId="3" fillId="0" borderId="0">
      <alignment vertical="center"/>
    </xf>
    <xf numFmtId="43" fontId="3" fillId="0" borderId="0" applyFont="0" applyFill="0" applyBorder="0" applyAlignment="0" applyProtection="0">
      <alignment vertical="center"/>
    </xf>
    <xf numFmtId="0" fontId="3" fillId="0" borderId="0"/>
    <xf numFmtId="43" fontId="3" fillId="0" borderId="0" applyFont="0" applyFill="0" applyBorder="0" applyAlignment="0" applyProtection="0"/>
    <xf numFmtId="0" fontId="1" fillId="0" borderId="0"/>
  </cellStyleXfs>
  <cellXfs count="379">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13" fillId="0" borderId="0" xfId="0" applyFont="1" applyBorder="1" applyAlignment="1">
      <alignment horizontal="center"/>
    </xf>
    <xf numFmtId="0" fontId="2" fillId="0" borderId="11" xfId="0" applyFont="1" applyBorder="1" applyAlignment="1">
      <alignment horizontal="center" vertical="top"/>
    </xf>
    <xf numFmtId="0" fontId="2" fillId="0" borderId="1" xfId="0" applyFont="1" applyBorder="1" applyAlignment="1">
      <alignment horizontal="center" vertical="top"/>
    </xf>
    <xf numFmtId="165" fontId="16" fillId="2" borderId="2" xfId="0" applyNumberFormat="1" applyFont="1" applyFill="1" applyBorder="1" applyAlignment="1">
      <alignment horizontal="center"/>
    </xf>
    <xf numFmtId="164" fontId="16" fillId="2" borderId="1" xfId="16" applyNumberFormat="1" applyFont="1" applyFill="1" applyBorder="1" applyAlignment="1">
      <alignment horizontal="center"/>
    </xf>
    <xf numFmtId="2" fontId="16" fillId="0" borderId="1" xfId="0" applyNumberFormat="1" applyFont="1" applyFill="1" applyBorder="1" applyAlignment="1">
      <alignment horizontal="center"/>
    </xf>
    <xf numFmtId="164" fontId="16" fillId="0" borderId="3" xfId="14" applyNumberFormat="1" applyFont="1" applyFill="1" applyBorder="1" applyAlignment="1">
      <alignment horizontal="center"/>
    </xf>
    <xf numFmtId="164" fontId="16" fillId="0" borderId="1" xfId="14" applyNumberFormat="1" applyFont="1" applyFill="1" applyBorder="1" applyAlignment="1">
      <alignment horizontal="center"/>
    </xf>
    <xf numFmtId="3" fontId="15" fillId="0" borderId="1" xfId="0" applyNumberFormat="1" applyFont="1" applyBorder="1"/>
    <xf numFmtId="164" fontId="17" fillId="0" borderId="1" xfId="14" applyNumberFormat="1" applyFont="1" applyBorder="1" applyAlignment="1">
      <alignment horizontal="center"/>
    </xf>
    <xf numFmtId="0" fontId="3" fillId="2" borderId="3" xfId="0" applyFont="1" applyFill="1" applyBorder="1" applyAlignment="1">
      <alignment horizont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center"/>
    </xf>
    <xf numFmtId="2" fontId="18"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6" fillId="2" borderId="1" xfId="16" applyNumberFormat="1" applyFont="1" applyFill="1" applyBorder="1" applyAlignment="1">
      <alignment horizontal="center"/>
    </xf>
    <xf numFmtId="164" fontId="16" fillId="2" borderId="1" xfId="0" applyNumberFormat="1" applyFont="1" applyFill="1" applyBorder="1"/>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0" fontId="16"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6" fillId="0" borderId="1" xfId="4" applyNumberFormat="1" applyFont="1" applyBorder="1" applyAlignment="1">
      <alignment horizontal="center"/>
    </xf>
    <xf numFmtId="164" fontId="16" fillId="0" borderId="1" xfId="4" applyNumberFormat="1" applyFont="1" applyBorder="1" applyAlignment="1">
      <alignment horizontal="justify"/>
    </xf>
    <xf numFmtId="164" fontId="16" fillId="0" borderId="1" xfId="4" applyNumberFormat="1" applyFont="1" applyBorder="1" applyAlignment="1">
      <alignment horizontal="center"/>
    </xf>
    <xf numFmtId="164" fontId="17" fillId="0" borderId="1" xfId="4" applyNumberFormat="1" applyFont="1" applyBorder="1" applyAlignment="1">
      <alignment horizontal="center" vertical="center"/>
    </xf>
    <xf numFmtId="1" fontId="16" fillId="0" borderId="4" xfId="0" applyNumberFormat="1" applyFont="1" applyBorder="1" applyAlignment="1">
      <alignment horizontal="center"/>
    </xf>
    <xf numFmtId="164" fontId="16" fillId="0" borderId="4" xfId="14" applyNumberFormat="1" applyFont="1" applyBorder="1" applyAlignment="1">
      <alignment horizontal="center"/>
    </xf>
    <xf numFmtId="164" fontId="16" fillId="0" borderId="1" xfId="14" applyNumberFormat="1" applyFont="1" applyBorder="1" applyAlignment="1">
      <alignment horizontal="center"/>
    </xf>
    <xf numFmtId="0" fontId="16" fillId="0" borderId="5" xfId="0" applyFont="1" applyBorder="1" applyAlignment="1">
      <alignment horizontal="center"/>
    </xf>
    <xf numFmtId="164" fontId="16" fillId="0" borderId="5" xfId="0" applyNumberFormat="1" applyFont="1" applyBorder="1" applyAlignment="1">
      <alignment horizontal="center"/>
    </xf>
    <xf numFmtId="1" fontId="16" fillId="0" borderId="1" xfId="0" applyNumberFormat="1" applyFont="1" applyBorder="1" applyAlignment="1">
      <alignment horizontal="center"/>
    </xf>
    <xf numFmtId="2" fontId="16" fillId="0" borderId="1" xfId="0" applyNumberFormat="1" applyFont="1" applyBorder="1" applyAlignment="1">
      <alignment horizontal="center"/>
    </xf>
    <xf numFmtId="164" fontId="17"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7"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1" fontId="3" fillId="0" borderId="3" xfId="0" quotePrefix="1" applyNumberFormat="1" applyFont="1" applyFill="1" applyBorder="1" applyAlignment="1">
      <alignment horizontal="center" vertical="top"/>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164" fontId="16" fillId="0" borderId="6" xfId="14" applyNumberFormat="1" applyFont="1" applyFill="1" applyBorder="1" applyAlignment="1">
      <alignment horizontal="center"/>
    </xf>
    <xf numFmtId="1" fontId="3" fillId="0" borderId="3" xfId="0" quotePrefix="1" applyNumberFormat="1" applyFont="1" applyBorder="1" applyAlignment="1">
      <alignment horizontal="center" vertical="top"/>
    </xf>
    <xf numFmtId="0" fontId="3" fillId="0" borderId="3" xfId="0" applyFont="1" applyBorder="1" applyAlignment="1">
      <alignment horizontal="center"/>
    </xf>
    <xf numFmtId="0" fontId="3" fillId="0" borderId="4"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4"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1" fontId="0" fillId="4" borderId="0" xfId="0" applyNumberFormat="1" applyFill="1" applyBorder="1"/>
    <xf numFmtId="0" fontId="3" fillId="0" borderId="3" xfId="0" applyFont="1" applyFill="1" applyBorder="1" applyAlignment="1">
      <alignment horizontal="center" vertical="center"/>
    </xf>
    <xf numFmtId="0" fontId="2" fillId="0" borderId="1" xfId="0" applyFont="1" applyBorder="1" applyAlignment="1">
      <alignment horizontal="center"/>
    </xf>
    <xf numFmtId="0" fontId="2" fillId="4" borderId="8" xfId="0" applyFont="1" applyFill="1" applyBorder="1" applyAlignment="1">
      <alignment horizontal="center"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19" fillId="0" borderId="1" xfId="0" applyFont="1" applyBorder="1" applyAlignment="1">
      <alignment horizontal="center" vertical="top"/>
    </xf>
    <xf numFmtId="0" fontId="19" fillId="0" borderId="1" xfId="0" applyFont="1" applyBorder="1" applyAlignment="1">
      <alignment horizontal="justify" vertical="justify"/>
    </xf>
    <xf numFmtId="1" fontId="3" fillId="0" borderId="3" xfId="0" applyNumberFormat="1" applyFont="1" applyFill="1" applyBorder="1" applyAlignment="1">
      <alignment horizontal="center"/>
    </xf>
    <xf numFmtId="1" fontId="19" fillId="0" borderId="1" xfId="0" applyNumberFormat="1" applyFont="1" applyBorder="1" applyAlignment="1">
      <alignment horizontal="center"/>
    </xf>
    <xf numFmtId="0" fontId="3" fillId="0" borderId="1" xfId="0" applyFont="1" applyBorder="1" applyAlignment="1">
      <alignment horizontal="justify" vertical="justify"/>
    </xf>
    <xf numFmtId="0" fontId="18" fillId="0" borderId="0" xfId="0" applyFont="1" applyAlignment="1">
      <alignment horizontal="center" vertical="center"/>
    </xf>
    <xf numFmtId="0" fontId="3" fillId="0" borderId="3" xfId="0" applyFont="1" applyBorder="1" applyAlignment="1">
      <alignment horizontal="justify" vertical="justify"/>
    </xf>
    <xf numFmtId="0" fontId="0" fillId="0" borderId="9" xfId="0" applyBorder="1" applyAlignment="1"/>
    <xf numFmtId="0" fontId="19" fillId="0" borderId="2" xfId="0" applyFont="1" applyBorder="1" applyAlignment="1">
      <alignment horizontal="center" vertical="top"/>
    </xf>
    <xf numFmtId="1" fontId="19" fillId="0" borderId="7" xfId="0" applyNumberFormat="1" applyFont="1" applyBorder="1" applyAlignment="1">
      <alignment horizontal="center"/>
    </xf>
    <xf numFmtId="0" fontId="3" fillId="0" borderId="1" xfId="0" applyFont="1" applyFill="1" applyBorder="1" applyAlignment="1">
      <alignment wrapText="1"/>
    </xf>
    <xf numFmtId="166" fontId="16" fillId="0" borderId="1" xfId="4" applyNumberFormat="1" applyFont="1" applyFill="1" applyBorder="1" applyAlignment="1">
      <alignment horizontal="center"/>
    </xf>
    <xf numFmtId="166" fontId="16" fillId="0" borderId="6" xfId="0" applyNumberFormat="1" applyFont="1" applyFill="1" applyBorder="1" applyAlignment="1">
      <alignment horizontal="center"/>
    </xf>
    <xf numFmtId="166" fontId="16" fillId="0" borderId="1" xfId="0" applyNumberFormat="1" applyFont="1" applyFill="1" applyBorder="1" applyAlignment="1">
      <alignment horizontal="center"/>
    </xf>
    <xf numFmtId="166" fontId="15" fillId="0" borderId="1" xfId="0" applyNumberFormat="1" applyFont="1" applyBorder="1" applyAlignment="1">
      <alignment horizontal="center"/>
    </xf>
    <xf numFmtId="166" fontId="16" fillId="2" borderId="2" xfId="0" applyNumberFormat="1" applyFont="1" applyFill="1" applyBorder="1" applyAlignment="1">
      <alignment horizontal="center"/>
    </xf>
    <xf numFmtId="166" fontId="16" fillId="2" borderId="3" xfId="0" applyNumberFormat="1" applyFont="1" applyFill="1" applyBorder="1" applyAlignment="1">
      <alignment horizontal="center"/>
    </xf>
    <xf numFmtId="166" fontId="16" fillId="2" borderId="1" xfId="0" applyNumberFormat="1" applyFont="1" applyFill="1" applyBorder="1" applyAlignment="1">
      <alignment horizontal="center"/>
    </xf>
    <xf numFmtId="164" fontId="16" fillId="2" borderId="3" xfId="16" applyNumberFormat="1" applyFont="1" applyFill="1" applyBorder="1" applyAlignment="1">
      <alignment horizontal="center"/>
    </xf>
    <xf numFmtId="0" fontId="3" fillId="0" borderId="0" xfId="17" applyFont="1">
      <alignment vertical="center"/>
    </xf>
    <xf numFmtId="0" fontId="20" fillId="0" borderId="0" xfId="11" applyFont="1" applyFill="1" applyBorder="1" applyAlignment="1">
      <alignment vertical="center"/>
    </xf>
    <xf numFmtId="0" fontId="19" fillId="0" borderId="0" xfId="0" applyFont="1"/>
    <xf numFmtId="0" fontId="21" fillId="0" borderId="0" xfId="17" applyFont="1" applyFill="1" applyBorder="1" applyAlignment="1">
      <alignment vertical="center"/>
    </xf>
    <xf numFmtId="0" fontId="22" fillId="0" borderId="0" xfId="11" applyFont="1" applyFill="1" applyBorder="1" applyAlignment="1">
      <alignment vertical="center"/>
    </xf>
    <xf numFmtId="0" fontId="19" fillId="0" borderId="0" xfId="19" applyFont="1" applyFill="1"/>
    <xf numFmtId="0" fontId="19" fillId="0" borderId="1" xfId="0" applyFont="1" applyFill="1" applyBorder="1" applyAlignment="1">
      <alignment horizontal="center" vertical="center"/>
    </xf>
    <xf numFmtId="1" fontId="0" fillId="0" borderId="0" xfId="0" applyNumberFormat="1" applyBorder="1"/>
    <xf numFmtId="0" fontId="2"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0" fontId="18" fillId="0" borderId="2" xfId="0" applyFont="1" applyBorder="1" applyAlignment="1">
      <alignment horizontal="right"/>
    </xf>
    <xf numFmtId="0" fontId="18" fillId="0" borderId="7" xfId="0" applyFont="1" applyBorder="1" applyAlignment="1">
      <alignment horizontal="right"/>
    </xf>
    <xf numFmtId="0" fontId="18" fillId="0" borderId="8" xfId="0" applyFont="1" applyBorder="1" applyAlignment="1">
      <alignment horizontal="right"/>
    </xf>
    <xf numFmtId="0" fontId="8" fillId="0" borderId="6" xfId="0" applyFont="1" applyBorder="1" applyAlignment="1">
      <alignment horizontal="left"/>
    </xf>
    <xf numFmtId="0" fontId="8" fillId="0" borderId="10" xfId="0" applyFont="1" applyBorder="1" applyAlignment="1">
      <alignment horizontal="left"/>
    </xf>
    <xf numFmtId="0" fontId="8" fillId="0" borderId="12"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3" fillId="0" borderId="4" xfId="0" applyFont="1" applyBorder="1"/>
    <xf numFmtId="0" fontId="7" fillId="0" borderId="2" xfId="0" applyFont="1" applyFill="1" applyBorder="1" applyAlignment="1">
      <alignment horizontal="center" vertical="center"/>
    </xf>
    <xf numFmtId="0" fontId="6" fillId="0" borderId="0" xfId="0" applyFont="1" applyAlignment="1">
      <alignment horizontal="center" vertical="justify"/>
    </xf>
    <xf numFmtId="0" fontId="8" fillId="0" borderId="0" xfId="0" applyFont="1" applyAlignment="1">
      <alignment horizontal="left"/>
    </xf>
    <xf numFmtId="0" fontId="8" fillId="0" borderId="1" xfId="0" applyFont="1" applyBorder="1" applyAlignment="1">
      <alignment horizontal="left" vertical="center"/>
    </xf>
    <xf numFmtId="164" fontId="16" fillId="0" borderId="1" xfId="0" applyNumberFormat="1" applyFont="1" applyFill="1" applyBorder="1" applyAlignment="1">
      <alignment horizontal="center"/>
    </xf>
    <xf numFmtId="164" fontId="16" fillId="0" borderId="3" xfId="14" applyNumberFormat="1" applyFont="1" applyBorder="1" applyAlignment="1">
      <alignment horizontal="center"/>
    </xf>
    <xf numFmtId="164" fontId="16"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6" fillId="0" borderId="1" xfId="0" applyNumberFormat="1" applyFont="1" applyBorder="1" applyAlignment="1">
      <alignment horizontal="center"/>
    </xf>
    <xf numFmtId="164" fontId="16" fillId="0" borderId="1" xfId="14" applyNumberFormat="1" applyFont="1" applyBorder="1" applyAlignment="1">
      <alignment horizontal="center"/>
    </xf>
    <xf numFmtId="1" fontId="16" fillId="0" borderId="3" xfId="0" applyNumberFormat="1" applyFont="1" applyBorder="1" applyAlignment="1">
      <alignment horizontal="center"/>
    </xf>
    <xf numFmtId="1" fontId="16"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6"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0" fontId="2" fillId="0" borderId="1" xfId="0" applyFont="1" applyBorder="1" applyAlignment="1">
      <alignment horizontal="center"/>
    </xf>
    <xf numFmtId="0" fontId="0" fillId="0" borderId="1" xfId="0" applyBorder="1"/>
    <xf numFmtId="164" fontId="0" fillId="0" borderId="0" xfId="0" applyNumberFormat="1"/>
    <xf numFmtId="0" fontId="18" fillId="0" borderId="1" xfId="0" applyFont="1" applyBorder="1" applyAlignment="1">
      <alignment vertical="center"/>
    </xf>
    <xf numFmtId="164" fontId="19" fillId="0" borderId="1" xfId="16" applyNumberFormat="1" applyFont="1" applyBorder="1" applyAlignment="1">
      <alignment vertical="center"/>
    </xf>
    <xf numFmtId="0" fontId="19" fillId="0" borderId="1" xfId="0" applyFont="1" applyBorder="1"/>
    <xf numFmtId="164" fontId="18" fillId="0" borderId="1" xfId="0" applyNumberFormat="1" applyFont="1" applyBorder="1" applyAlignment="1">
      <alignment vertical="center"/>
    </xf>
    <xf numFmtId="0" fontId="19" fillId="0" borderId="1" xfId="0" applyFont="1" applyBorder="1" applyAlignment="1">
      <alignment vertical="center"/>
    </xf>
    <xf numFmtId="164" fontId="19" fillId="0" borderId="1" xfId="16" applyNumberFormat="1" applyFont="1" applyBorder="1" applyAlignment="1">
      <alignment horizontal="center" vertical="center"/>
    </xf>
    <xf numFmtId="0" fontId="18" fillId="0" borderId="1" xfId="0" applyFont="1" applyBorder="1"/>
    <xf numFmtId="164" fontId="18" fillId="0" borderId="1" xfId="0" applyNumberFormat="1" applyFont="1" applyBorder="1" applyAlignment="1">
      <alignment horizontal="center" vertical="center"/>
    </xf>
    <xf numFmtId="0" fontId="18" fillId="0" borderId="1" xfId="0" applyFont="1" applyBorder="1" applyAlignment="1">
      <alignment horizontal="right" vertical="center"/>
    </xf>
  </cellXfs>
  <cellStyles count="22">
    <cellStyle name="Arial" xfId="2"/>
    <cellStyle name="Comma" xfId="16" builtinId="3"/>
    <cellStyle name="Comma 2" xfId="4"/>
    <cellStyle name="Comma 2 2" xfId="5"/>
    <cellStyle name="Comma 2 2 2" xfId="20"/>
    <cellStyle name="Comma 3" xfId="6"/>
    <cellStyle name="Comma 4" xfId="7"/>
    <cellStyle name="Comma 5" xfId="8"/>
    <cellStyle name="Comma 5 2" xfId="14"/>
    <cellStyle name="Comma 6" xfId="3"/>
    <cellStyle name="Comma 8" xfId="18"/>
    <cellStyle name="Excel Built-in Normal" xfId="9"/>
    <cellStyle name="Normal" xfId="0" builtinId="0"/>
    <cellStyle name="Normal 2" xfId="10"/>
    <cellStyle name="Normal 2 2" xfId="15"/>
    <cellStyle name="Normal 2 2 2" xfId="19"/>
    <cellStyle name="Normal 3" xfId="11"/>
    <cellStyle name="Normal 4" xfId="12"/>
    <cellStyle name="Normal 4 2" xfId="13"/>
    <cellStyle name="Normal 5" xfId="1"/>
    <cellStyle name="Normal 7 2 2" xfId="21"/>
    <cellStyle name="Normal 9" xfId="1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2298701</xdr:colOff>
      <xdr:row>0</xdr:row>
      <xdr:rowOff>87840</xdr:rowOff>
    </xdr:from>
    <xdr:to>
      <xdr:col>2</xdr:col>
      <xdr:colOff>9526</xdr:colOff>
      <xdr:row>3</xdr:row>
      <xdr:rowOff>96307</xdr:rowOff>
    </xdr:to>
    <xdr:pic>
      <xdr:nvPicPr>
        <xdr:cNvPr id="2" name="Picture 1"/>
        <xdr:cNvPicPr/>
      </xdr:nvPicPr>
      <xdr:blipFill>
        <a:blip xmlns:r="http://schemas.openxmlformats.org/officeDocument/2006/relationships" r:embed="rId1" cstate="print"/>
        <a:srcRect/>
        <a:stretch>
          <a:fillRect/>
        </a:stretch>
      </xdr:blipFill>
      <xdr:spPr bwMode="auto">
        <a:xfrm>
          <a:off x="2698751" y="87840"/>
          <a:ext cx="6350" cy="970492"/>
        </a:xfrm>
        <a:prstGeom prst="rect">
          <a:avLst/>
        </a:prstGeom>
        <a:noFill/>
        <a:ln w="9525">
          <a:noFill/>
          <a:miter lim="800000"/>
          <a:headEnd/>
          <a:tailEnd/>
        </a:ln>
      </xdr:spPr>
    </xdr:pic>
    <xdr:clientData/>
  </xdr:twoCellAnchor>
  <xdr:twoCellAnchor editAs="oneCell">
    <xdr:from>
      <xdr:col>1</xdr:col>
      <xdr:colOff>2298701</xdr:colOff>
      <xdr:row>0</xdr:row>
      <xdr:rowOff>87840</xdr:rowOff>
    </xdr:from>
    <xdr:to>
      <xdr:col>2</xdr:col>
      <xdr:colOff>6351</xdr:colOff>
      <xdr:row>3</xdr:row>
      <xdr:rowOff>172507</xdr:rowOff>
    </xdr:to>
    <xdr:pic>
      <xdr:nvPicPr>
        <xdr:cNvPr id="3" name="Picture 2"/>
        <xdr:cNvPicPr/>
      </xdr:nvPicPr>
      <xdr:blipFill>
        <a:blip xmlns:r="http://schemas.openxmlformats.org/officeDocument/2006/relationships" r:embed="rId1" cstate="print"/>
        <a:srcRect/>
        <a:stretch>
          <a:fillRect/>
        </a:stretch>
      </xdr:blipFill>
      <xdr:spPr bwMode="auto">
        <a:xfrm>
          <a:off x="2698751" y="87840"/>
          <a:ext cx="3175" cy="10466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H41"/>
  <sheetViews>
    <sheetView tabSelected="1" workbookViewId="0">
      <selection activeCell="H8" sqref="H8"/>
    </sheetView>
  </sheetViews>
  <sheetFormatPr defaultRowHeight="15"/>
  <cols>
    <col min="1" max="1" width="5.28515625" style="1" customWidth="1"/>
    <col min="2" max="2" width="22.28515625" style="1" customWidth="1"/>
    <col min="3" max="3" width="19.5703125" style="1" customWidth="1"/>
    <col min="4" max="4" width="14.5703125" style="1" customWidth="1"/>
    <col min="5" max="5" width="14.7109375" style="1" customWidth="1"/>
    <col min="6" max="6" width="13.7109375" style="1" customWidth="1"/>
    <col min="7" max="8" width="9.140625" style="1"/>
    <col min="9" max="242" width="9.140625" style="258"/>
    <col min="243" max="243" width="6" style="258" customWidth="1"/>
    <col min="244" max="244" width="36.28515625" style="258" customWidth="1"/>
    <col min="245" max="245" width="33" style="258" customWidth="1"/>
    <col min="246" max="246" width="16" style="258" customWidth="1"/>
    <col min="247" max="248" width="9.140625" style="258"/>
    <col min="249" max="249" width="15.28515625" style="258" customWidth="1"/>
    <col min="250" max="498" width="9.140625" style="258"/>
    <col min="499" max="499" width="6" style="258" customWidth="1"/>
    <col min="500" max="500" width="36.28515625" style="258" customWidth="1"/>
    <col min="501" max="501" width="33" style="258" customWidth="1"/>
    <col min="502" max="502" width="16" style="258" customWidth="1"/>
    <col min="503" max="504" width="9.140625" style="258"/>
    <col min="505" max="505" width="15.28515625" style="258" customWidth="1"/>
    <col min="506" max="754" width="9.140625" style="258"/>
    <col min="755" max="755" width="6" style="258" customWidth="1"/>
    <col min="756" max="756" width="36.28515625" style="258" customWidth="1"/>
    <col min="757" max="757" width="33" style="258" customWidth="1"/>
    <col min="758" max="758" width="16" style="258" customWidth="1"/>
    <col min="759" max="760" width="9.140625" style="258"/>
    <col min="761" max="761" width="15.28515625" style="258" customWidth="1"/>
    <col min="762" max="1010" width="9.140625" style="258"/>
    <col min="1011" max="1011" width="6" style="258" customWidth="1"/>
    <col min="1012" max="1012" width="36.28515625" style="258" customWidth="1"/>
    <col min="1013" max="1013" width="33" style="258" customWidth="1"/>
    <col min="1014" max="1014" width="16" style="258" customWidth="1"/>
    <col min="1015" max="1016" width="9.140625" style="258"/>
    <col min="1017" max="1017" width="15.28515625" style="258" customWidth="1"/>
    <col min="1018" max="1266" width="9.140625" style="258"/>
    <col min="1267" max="1267" width="6" style="258" customWidth="1"/>
    <col min="1268" max="1268" width="36.28515625" style="258" customWidth="1"/>
    <col min="1269" max="1269" width="33" style="258" customWidth="1"/>
    <col min="1270" max="1270" width="16" style="258" customWidth="1"/>
    <col min="1271" max="1272" width="9.140625" style="258"/>
    <col min="1273" max="1273" width="15.28515625" style="258" customWidth="1"/>
    <col min="1274" max="1522" width="9.140625" style="258"/>
    <col min="1523" max="1523" width="6" style="258" customWidth="1"/>
    <col min="1524" max="1524" width="36.28515625" style="258" customWidth="1"/>
    <col min="1525" max="1525" width="33" style="258" customWidth="1"/>
    <col min="1526" max="1526" width="16" style="258" customWidth="1"/>
    <col min="1527" max="1528" width="9.140625" style="258"/>
    <col min="1529" max="1529" width="15.28515625" style="258" customWidth="1"/>
    <col min="1530" max="1778" width="9.140625" style="258"/>
    <col min="1779" max="1779" width="6" style="258" customWidth="1"/>
    <col min="1780" max="1780" width="36.28515625" style="258" customWidth="1"/>
    <col min="1781" max="1781" width="33" style="258" customWidth="1"/>
    <col min="1782" max="1782" width="16" style="258" customWidth="1"/>
    <col min="1783" max="1784" width="9.140625" style="258"/>
    <col min="1785" max="1785" width="15.28515625" style="258" customWidth="1"/>
    <col min="1786" max="2034" width="9.140625" style="258"/>
    <col min="2035" max="2035" width="6" style="258" customWidth="1"/>
    <col min="2036" max="2036" width="36.28515625" style="258" customWidth="1"/>
    <col min="2037" max="2037" width="33" style="258" customWidth="1"/>
    <col min="2038" max="2038" width="16" style="258" customWidth="1"/>
    <col min="2039" max="2040" width="9.140625" style="258"/>
    <col min="2041" max="2041" width="15.28515625" style="258" customWidth="1"/>
    <col min="2042" max="2290" width="9.140625" style="258"/>
    <col min="2291" max="2291" width="6" style="258" customWidth="1"/>
    <col min="2292" max="2292" width="36.28515625" style="258" customWidth="1"/>
    <col min="2293" max="2293" width="33" style="258" customWidth="1"/>
    <col min="2294" max="2294" width="16" style="258" customWidth="1"/>
    <col min="2295" max="2296" width="9.140625" style="258"/>
    <col min="2297" max="2297" width="15.28515625" style="258" customWidth="1"/>
    <col min="2298" max="2546" width="9.140625" style="258"/>
    <col min="2547" max="2547" width="6" style="258" customWidth="1"/>
    <col min="2548" max="2548" width="36.28515625" style="258" customWidth="1"/>
    <col min="2549" max="2549" width="33" style="258" customWidth="1"/>
    <col min="2550" max="2550" width="16" style="258" customWidth="1"/>
    <col min="2551" max="2552" width="9.140625" style="258"/>
    <col min="2553" max="2553" width="15.28515625" style="258" customWidth="1"/>
    <col min="2554" max="2802" width="9.140625" style="258"/>
    <col min="2803" max="2803" width="6" style="258" customWidth="1"/>
    <col min="2804" max="2804" width="36.28515625" style="258" customWidth="1"/>
    <col min="2805" max="2805" width="33" style="258" customWidth="1"/>
    <col min="2806" max="2806" width="16" style="258" customWidth="1"/>
    <col min="2807" max="2808" width="9.140625" style="258"/>
    <col min="2809" max="2809" width="15.28515625" style="258" customWidth="1"/>
    <col min="2810" max="3058" width="9.140625" style="258"/>
    <col min="3059" max="3059" width="6" style="258" customWidth="1"/>
    <col min="3060" max="3060" width="36.28515625" style="258" customWidth="1"/>
    <col min="3061" max="3061" width="33" style="258" customWidth="1"/>
    <col min="3062" max="3062" width="16" style="258" customWidth="1"/>
    <col min="3063" max="3064" width="9.140625" style="258"/>
    <col min="3065" max="3065" width="15.28515625" style="258" customWidth="1"/>
    <col min="3066" max="3314" width="9.140625" style="258"/>
    <col min="3315" max="3315" width="6" style="258" customWidth="1"/>
    <col min="3316" max="3316" width="36.28515625" style="258" customWidth="1"/>
    <col min="3317" max="3317" width="33" style="258" customWidth="1"/>
    <col min="3318" max="3318" width="16" style="258" customWidth="1"/>
    <col min="3319" max="3320" width="9.140625" style="258"/>
    <col min="3321" max="3321" width="15.28515625" style="258" customWidth="1"/>
    <col min="3322" max="3570" width="9.140625" style="258"/>
    <col min="3571" max="3571" width="6" style="258" customWidth="1"/>
    <col min="3572" max="3572" width="36.28515625" style="258" customWidth="1"/>
    <col min="3573" max="3573" width="33" style="258" customWidth="1"/>
    <col min="3574" max="3574" width="16" style="258" customWidth="1"/>
    <col min="3575" max="3576" width="9.140625" style="258"/>
    <col min="3577" max="3577" width="15.28515625" style="258" customWidth="1"/>
    <col min="3578" max="3826" width="9.140625" style="258"/>
    <col min="3827" max="3827" width="6" style="258" customWidth="1"/>
    <col min="3828" max="3828" width="36.28515625" style="258" customWidth="1"/>
    <col min="3829" max="3829" width="33" style="258" customWidth="1"/>
    <col min="3830" max="3830" width="16" style="258" customWidth="1"/>
    <col min="3831" max="3832" width="9.140625" style="258"/>
    <col min="3833" max="3833" width="15.28515625" style="258" customWidth="1"/>
    <col min="3834" max="4082" width="9.140625" style="258"/>
    <col min="4083" max="4083" width="6" style="258" customWidth="1"/>
    <col min="4084" max="4084" width="36.28515625" style="258" customWidth="1"/>
    <col min="4085" max="4085" width="33" style="258" customWidth="1"/>
    <col min="4086" max="4086" width="16" style="258" customWidth="1"/>
    <col min="4087" max="4088" width="9.140625" style="258"/>
    <col min="4089" max="4089" width="15.28515625" style="258" customWidth="1"/>
    <col min="4090" max="4338" width="9.140625" style="258"/>
    <col min="4339" max="4339" width="6" style="258" customWidth="1"/>
    <col min="4340" max="4340" width="36.28515625" style="258" customWidth="1"/>
    <col min="4341" max="4341" width="33" style="258" customWidth="1"/>
    <col min="4342" max="4342" width="16" style="258" customWidth="1"/>
    <col min="4343" max="4344" width="9.140625" style="258"/>
    <col min="4345" max="4345" width="15.28515625" style="258" customWidth="1"/>
    <col min="4346" max="4594" width="9.140625" style="258"/>
    <col min="4595" max="4595" width="6" style="258" customWidth="1"/>
    <col min="4596" max="4596" width="36.28515625" style="258" customWidth="1"/>
    <col min="4597" max="4597" width="33" style="258" customWidth="1"/>
    <col min="4598" max="4598" width="16" style="258" customWidth="1"/>
    <col min="4599" max="4600" width="9.140625" style="258"/>
    <col min="4601" max="4601" width="15.28515625" style="258" customWidth="1"/>
    <col min="4602" max="4850" width="9.140625" style="258"/>
    <col min="4851" max="4851" width="6" style="258" customWidth="1"/>
    <col min="4852" max="4852" width="36.28515625" style="258" customWidth="1"/>
    <col min="4853" max="4853" width="33" style="258" customWidth="1"/>
    <col min="4854" max="4854" width="16" style="258" customWidth="1"/>
    <col min="4855" max="4856" width="9.140625" style="258"/>
    <col min="4857" max="4857" width="15.28515625" style="258" customWidth="1"/>
    <col min="4858" max="5106" width="9.140625" style="258"/>
    <col min="5107" max="5107" width="6" style="258" customWidth="1"/>
    <col min="5108" max="5108" width="36.28515625" style="258" customWidth="1"/>
    <col min="5109" max="5109" width="33" style="258" customWidth="1"/>
    <col min="5110" max="5110" width="16" style="258" customWidth="1"/>
    <col min="5111" max="5112" width="9.140625" style="258"/>
    <col min="5113" max="5113" width="15.28515625" style="258" customWidth="1"/>
    <col min="5114" max="5362" width="9.140625" style="258"/>
    <col min="5363" max="5363" width="6" style="258" customWidth="1"/>
    <col min="5364" max="5364" width="36.28515625" style="258" customWidth="1"/>
    <col min="5365" max="5365" width="33" style="258" customWidth="1"/>
    <col min="5366" max="5366" width="16" style="258" customWidth="1"/>
    <col min="5367" max="5368" width="9.140625" style="258"/>
    <col min="5369" max="5369" width="15.28515625" style="258" customWidth="1"/>
    <col min="5370" max="5618" width="9.140625" style="258"/>
    <col min="5619" max="5619" width="6" style="258" customWidth="1"/>
    <col min="5620" max="5620" width="36.28515625" style="258" customWidth="1"/>
    <col min="5621" max="5621" width="33" style="258" customWidth="1"/>
    <col min="5622" max="5622" width="16" style="258" customWidth="1"/>
    <col min="5623" max="5624" width="9.140625" style="258"/>
    <col min="5625" max="5625" width="15.28515625" style="258" customWidth="1"/>
    <col min="5626" max="5874" width="9.140625" style="258"/>
    <col min="5875" max="5875" width="6" style="258" customWidth="1"/>
    <col min="5876" max="5876" width="36.28515625" style="258" customWidth="1"/>
    <col min="5877" max="5877" width="33" style="258" customWidth="1"/>
    <col min="5878" max="5878" width="16" style="258" customWidth="1"/>
    <col min="5879" max="5880" width="9.140625" style="258"/>
    <col min="5881" max="5881" width="15.28515625" style="258" customWidth="1"/>
    <col min="5882" max="6130" width="9.140625" style="258"/>
    <col min="6131" max="6131" width="6" style="258" customWidth="1"/>
    <col min="6132" max="6132" width="36.28515625" style="258" customWidth="1"/>
    <col min="6133" max="6133" width="33" style="258" customWidth="1"/>
    <col min="6134" max="6134" width="16" style="258" customWidth="1"/>
    <col min="6135" max="6136" width="9.140625" style="258"/>
    <col min="6137" max="6137" width="15.28515625" style="258" customWidth="1"/>
    <col min="6138" max="6386" width="9.140625" style="258"/>
    <col min="6387" max="6387" width="6" style="258" customWidth="1"/>
    <col min="6388" max="6388" width="36.28515625" style="258" customWidth="1"/>
    <col min="6389" max="6389" width="33" style="258" customWidth="1"/>
    <col min="6390" max="6390" width="16" style="258" customWidth="1"/>
    <col min="6391" max="6392" width="9.140625" style="258"/>
    <col min="6393" max="6393" width="15.28515625" style="258" customWidth="1"/>
    <col min="6394" max="6642" width="9.140625" style="258"/>
    <col min="6643" max="6643" width="6" style="258" customWidth="1"/>
    <col min="6644" max="6644" width="36.28515625" style="258" customWidth="1"/>
    <col min="6645" max="6645" width="33" style="258" customWidth="1"/>
    <col min="6646" max="6646" width="16" style="258" customWidth="1"/>
    <col min="6647" max="6648" width="9.140625" style="258"/>
    <col min="6649" max="6649" width="15.28515625" style="258" customWidth="1"/>
    <col min="6650" max="6898" width="9.140625" style="258"/>
    <col min="6899" max="6899" width="6" style="258" customWidth="1"/>
    <col min="6900" max="6900" width="36.28515625" style="258" customWidth="1"/>
    <col min="6901" max="6901" width="33" style="258" customWidth="1"/>
    <col min="6902" max="6902" width="16" style="258" customWidth="1"/>
    <col min="6903" max="6904" width="9.140625" style="258"/>
    <col min="6905" max="6905" width="15.28515625" style="258" customWidth="1"/>
    <col min="6906" max="7154" width="9.140625" style="258"/>
    <col min="7155" max="7155" width="6" style="258" customWidth="1"/>
    <col min="7156" max="7156" width="36.28515625" style="258" customWidth="1"/>
    <col min="7157" max="7157" width="33" style="258" customWidth="1"/>
    <col min="7158" max="7158" width="16" style="258" customWidth="1"/>
    <col min="7159" max="7160" width="9.140625" style="258"/>
    <col min="7161" max="7161" width="15.28515625" style="258" customWidth="1"/>
    <col min="7162" max="7410" width="9.140625" style="258"/>
    <col min="7411" max="7411" width="6" style="258" customWidth="1"/>
    <col min="7412" max="7412" width="36.28515625" style="258" customWidth="1"/>
    <col min="7413" max="7413" width="33" style="258" customWidth="1"/>
    <col min="7414" max="7414" width="16" style="258" customWidth="1"/>
    <col min="7415" max="7416" width="9.140625" style="258"/>
    <col min="7417" max="7417" width="15.28515625" style="258" customWidth="1"/>
    <col min="7418" max="7666" width="9.140625" style="258"/>
    <col min="7667" max="7667" width="6" style="258" customWidth="1"/>
    <col min="7668" max="7668" width="36.28515625" style="258" customWidth="1"/>
    <col min="7669" max="7669" width="33" style="258" customWidth="1"/>
    <col min="7670" max="7670" width="16" style="258" customWidth="1"/>
    <col min="7671" max="7672" width="9.140625" style="258"/>
    <col min="7673" max="7673" width="15.28515625" style="258" customWidth="1"/>
    <col min="7674" max="7922" width="9.140625" style="258"/>
    <col min="7923" max="7923" width="6" style="258" customWidth="1"/>
    <col min="7924" max="7924" width="36.28515625" style="258" customWidth="1"/>
    <col min="7925" max="7925" width="33" style="258" customWidth="1"/>
    <col min="7926" max="7926" width="16" style="258" customWidth="1"/>
    <col min="7927" max="7928" width="9.140625" style="258"/>
    <col min="7929" max="7929" width="15.28515625" style="258" customWidth="1"/>
    <col min="7930" max="8178" width="9.140625" style="258"/>
    <col min="8179" max="8179" width="6" style="258" customWidth="1"/>
    <col min="8180" max="8180" width="36.28515625" style="258" customWidth="1"/>
    <col min="8181" max="8181" width="33" style="258" customWidth="1"/>
    <col min="8182" max="8182" width="16" style="258" customWidth="1"/>
    <col min="8183" max="8184" width="9.140625" style="258"/>
    <col min="8185" max="8185" width="15.28515625" style="258" customWidth="1"/>
    <col min="8186" max="8434" width="9.140625" style="258"/>
    <col min="8435" max="8435" width="6" style="258" customWidth="1"/>
    <col min="8436" max="8436" width="36.28515625" style="258" customWidth="1"/>
    <col min="8437" max="8437" width="33" style="258" customWidth="1"/>
    <col min="8438" max="8438" width="16" style="258" customWidth="1"/>
    <col min="8439" max="8440" width="9.140625" style="258"/>
    <col min="8441" max="8441" width="15.28515625" style="258" customWidth="1"/>
    <col min="8442" max="8690" width="9.140625" style="258"/>
    <col min="8691" max="8691" width="6" style="258" customWidth="1"/>
    <col min="8692" max="8692" width="36.28515625" style="258" customWidth="1"/>
    <col min="8693" max="8693" width="33" style="258" customWidth="1"/>
    <col min="8694" max="8694" width="16" style="258" customWidth="1"/>
    <col min="8695" max="8696" width="9.140625" style="258"/>
    <col min="8697" max="8697" width="15.28515625" style="258" customWidth="1"/>
    <col min="8698" max="8946" width="9.140625" style="258"/>
    <col min="8947" max="8947" width="6" style="258" customWidth="1"/>
    <col min="8948" max="8948" width="36.28515625" style="258" customWidth="1"/>
    <col min="8949" max="8949" width="33" style="258" customWidth="1"/>
    <col min="8950" max="8950" width="16" style="258" customWidth="1"/>
    <col min="8951" max="8952" width="9.140625" style="258"/>
    <col min="8953" max="8953" width="15.28515625" style="258" customWidth="1"/>
    <col min="8954" max="9202" width="9.140625" style="258"/>
    <col min="9203" max="9203" width="6" style="258" customWidth="1"/>
    <col min="9204" max="9204" width="36.28515625" style="258" customWidth="1"/>
    <col min="9205" max="9205" width="33" style="258" customWidth="1"/>
    <col min="9206" max="9206" width="16" style="258" customWidth="1"/>
    <col min="9207" max="9208" width="9.140625" style="258"/>
    <col min="9209" max="9209" width="15.28515625" style="258" customWidth="1"/>
    <col min="9210" max="9458" width="9.140625" style="258"/>
    <col min="9459" max="9459" width="6" style="258" customWidth="1"/>
    <col min="9460" max="9460" width="36.28515625" style="258" customWidth="1"/>
    <col min="9461" max="9461" width="33" style="258" customWidth="1"/>
    <col min="9462" max="9462" width="16" style="258" customWidth="1"/>
    <col min="9463" max="9464" width="9.140625" style="258"/>
    <col min="9465" max="9465" width="15.28515625" style="258" customWidth="1"/>
    <col min="9466" max="9714" width="9.140625" style="258"/>
    <col min="9715" max="9715" width="6" style="258" customWidth="1"/>
    <col min="9716" max="9716" width="36.28515625" style="258" customWidth="1"/>
    <col min="9717" max="9717" width="33" style="258" customWidth="1"/>
    <col min="9718" max="9718" width="16" style="258" customWidth="1"/>
    <col min="9719" max="9720" width="9.140625" style="258"/>
    <col min="9721" max="9721" width="15.28515625" style="258" customWidth="1"/>
    <col min="9722" max="9970" width="9.140625" style="258"/>
    <col min="9971" max="9971" width="6" style="258" customWidth="1"/>
    <col min="9972" max="9972" width="36.28515625" style="258" customWidth="1"/>
    <col min="9973" max="9973" width="33" style="258" customWidth="1"/>
    <col min="9974" max="9974" width="16" style="258" customWidth="1"/>
    <col min="9975" max="9976" width="9.140625" style="258"/>
    <col min="9977" max="9977" width="15.28515625" style="258" customWidth="1"/>
    <col min="9978" max="10226" width="9.140625" style="258"/>
    <col min="10227" max="10227" width="6" style="258" customWidth="1"/>
    <col min="10228" max="10228" width="36.28515625" style="258" customWidth="1"/>
    <col min="10229" max="10229" width="33" style="258" customWidth="1"/>
    <col min="10230" max="10230" width="16" style="258" customWidth="1"/>
    <col min="10231" max="10232" width="9.140625" style="258"/>
    <col min="10233" max="10233" width="15.28515625" style="258" customWidth="1"/>
    <col min="10234" max="10482" width="9.140625" style="258"/>
    <col min="10483" max="10483" width="6" style="258" customWidth="1"/>
    <col min="10484" max="10484" width="36.28515625" style="258" customWidth="1"/>
    <col min="10485" max="10485" width="33" style="258" customWidth="1"/>
    <col min="10486" max="10486" width="16" style="258" customWidth="1"/>
    <col min="10487" max="10488" width="9.140625" style="258"/>
    <col min="10489" max="10489" width="15.28515625" style="258" customWidth="1"/>
    <col min="10490" max="10738" width="9.140625" style="258"/>
    <col min="10739" max="10739" width="6" style="258" customWidth="1"/>
    <col min="10740" max="10740" width="36.28515625" style="258" customWidth="1"/>
    <col min="10741" max="10741" width="33" style="258" customWidth="1"/>
    <col min="10742" max="10742" width="16" style="258" customWidth="1"/>
    <col min="10743" max="10744" width="9.140625" style="258"/>
    <col min="10745" max="10745" width="15.28515625" style="258" customWidth="1"/>
    <col min="10746" max="10994" width="9.140625" style="258"/>
    <col min="10995" max="10995" width="6" style="258" customWidth="1"/>
    <col min="10996" max="10996" width="36.28515625" style="258" customWidth="1"/>
    <col min="10997" max="10997" width="33" style="258" customWidth="1"/>
    <col min="10998" max="10998" width="16" style="258" customWidth="1"/>
    <col min="10999" max="11000" width="9.140625" style="258"/>
    <col min="11001" max="11001" width="15.28515625" style="258" customWidth="1"/>
    <col min="11002" max="11250" width="9.140625" style="258"/>
    <col min="11251" max="11251" width="6" style="258" customWidth="1"/>
    <col min="11252" max="11252" width="36.28515625" style="258" customWidth="1"/>
    <col min="11253" max="11253" width="33" style="258" customWidth="1"/>
    <col min="11254" max="11254" width="16" style="258" customWidth="1"/>
    <col min="11255" max="11256" width="9.140625" style="258"/>
    <col min="11257" max="11257" width="15.28515625" style="258" customWidth="1"/>
    <col min="11258" max="11506" width="9.140625" style="258"/>
    <col min="11507" max="11507" width="6" style="258" customWidth="1"/>
    <col min="11508" max="11508" width="36.28515625" style="258" customWidth="1"/>
    <col min="11509" max="11509" width="33" style="258" customWidth="1"/>
    <col min="11510" max="11510" width="16" style="258" customWidth="1"/>
    <col min="11511" max="11512" width="9.140625" style="258"/>
    <col min="11513" max="11513" width="15.28515625" style="258" customWidth="1"/>
    <col min="11514" max="11762" width="9.140625" style="258"/>
    <col min="11763" max="11763" width="6" style="258" customWidth="1"/>
    <col min="11764" max="11764" width="36.28515625" style="258" customWidth="1"/>
    <col min="11765" max="11765" width="33" style="258" customWidth="1"/>
    <col min="11766" max="11766" width="16" style="258" customWidth="1"/>
    <col min="11767" max="11768" width="9.140625" style="258"/>
    <col min="11769" max="11769" width="15.28515625" style="258" customWidth="1"/>
    <col min="11770" max="12018" width="9.140625" style="258"/>
    <col min="12019" max="12019" width="6" style="258" customWidth="1"/>
    <col min="12020" max="12020" width="36.28515625" style="258" customWidth="1"/>
    <col min="12021" max="12021" width="33" style="258" customWidth="1"/>
    <col min="12022" max="12022" width="16" style="258" customWidth="1"/>
    <col min="12023" max="12024" width="9.140625" style="258"/>
    <col min="12025" max="12025" width="15.28515625" style="258" customWidth="1"/>
    <col min="12026" max="12274" width="9.140625" style="258"/>
    <col min="12275" max="12275" width="6" style="258" customWidth="1"/>
    <col min="12276" max="12276" width="36.28515625" style="258" customWidth="1"/>
    <col min="12277" max="12277" width="33" style="258" customWidth="1"/>
    <col min="12278" max="12278" width="16" style="258" customWidth="1"/>
    <col min="12279" max="12280" width="9.140625" style="258"/>
    <col min="12281" max="12281" width="15.28515625" style="258" customWidth="1"/>
    <col min="12282" max="12530" width="9.140625" style="258"/>
    <col min="12531" max="12531" width="6" style="258" customWidth="1"/>
    <col min="12532" max="12532" width="36.28515625" style="258" customWidth="1"/>
    <col min="12533" max="12533" width="33" style="258" customWidth="1"/>
    <col min="12534" max="12534" width="16" style="258" customWidth="1"/>
    <col min="12535" max="12536" width="9.140625" style="258"/>
    <col min="12537" max="12537" width="15.28515625" style="258" customWidth="1"/>
    <col min="12538" max="12786" width="9.140625" style="258"/>
    <col min="12787" max="12787" width="6" style="258" customWidth="1"/>
    <col min="12788" max="12788" width="36.28515625" style="258" customWidth="1"/>
    <col min="12789" max="12789" width="33" style="258" customWidth="1"/>
    <col min="12790" max="12790" width="16" style="258" customWidth="1"/>
    <col min="12791" max="12792" width="9.140625" style="258"/>
    <col min="12793" max="12793" width="15.28515625" style="258" customWidth="1"/>
    <col min="12794" max="13042" width="9.140625" style="258"/>
    <col min="13043" max="13043" width="6" style="258" customWidth="1"/>
    <col min="13044" max="13044" width="36.28515625" style="258" customWidth="1"/>
    <col min="13045" max="13045" width="33" style="258" customWidth="1"/>
    <col min="13046" max="13046" width="16" style="258" customWidth="1"/>
    <col min="13047" max="13048" width="9.140625" style="258"/>
    <col min="13049" max="13049" width="15.28515625" style="258" customWidth="1"/>
    <col min="13050" max="13298" width="9.140625" style="258"/>
    <col min="13299" max="13299" width="6" style="258" customWidth="1"/>
    <col min="13300" max="13300" width="36.28515625" style="258" customWidth="1"/>
    <col min="13301" max="13301" width="33" style="258" customWidth="1"/>
    <col min="13302" max="13302" width="16" style="258" customWidth="1"/>
    <col min="13303" max="13304" width="9.140625" style="258"/>
    <col min="13305" max="13305" width="15.28515625" style="258" customWidth="1"/>
    <col min="13306" max="13554" width="9.140625" style="258"/>
    <col min="13555" max="13555" width="6" style="258" customWidth="1"/>
    <col min="13556" max="13556" width="36.28515625" style="258" customWidth="1"/>
    <col min="13557" max="13557" width="33" style="258" customWidth="1"/>
    <col min="13558" max="13558" width="16" style="258" customWidth="1"/>
    <col min="13559" max="13560" width="9.140625" style="258"/>
    <col min="13561" max="13561" width="15.28515625" style="258" customWidth="1"/>
    <col min="13562" max="13810" width="9.140625" style="258"/>
    <col min="13811" max="13811" width="6" style="258" customWidth="1"/>
    <col min="13812" max="13812" width="36.28515625" style="258" customWidth="1"/>
    <col min="13813" max="13813" width="33" style="258" customWidth="1"/>
    <col min="13814" max="13814" width="16" style="258" customWidth="1"/>
    <col min="13815" max="13816" width="9.140625" style="258"/>
    <col min="13817" max="13817" width="15.28515625" style="258" customWidth="1"/>
    <col min="13818" max="14066" width="9.140625" style="258"/>
    <col min="14067" max="14067" width="6" style="258" customWidth="1"/>
    <col min="14068" max="14068" width="36.28515625" style="258" customWidth="1"/>
    <col min="14069" max="14069" width="33" style="258" customWidth="1"/>
    <col min="14070" max="14070" width="16" style="258" customWidth="1"/>
    <col min="14071" max="14072" width="9.140625" style="258"/>
    <col min="14073" max="14073" width="15.28515625" style="258" customWidth="1"/>
    <col min="14074" max="14322" width="9.140625" style="258"/>
    <col min="14323" max="14323" width="6" style="258" customWidth="1"/>
    <col min="14324" max="14324" width="36.28515625" style="258" customWidth="1"/>
    <col min="14325" max="14325" width="33" style="258" customWidth="1"/>
    <col min="14326" max="14326" width="16" style="258" customWidth="1"/>
    <col min="14327" max="14328" width="9.140625" style="258"/>
    <col min="14329" max="14329" width="15.28515625" style="258" customWidth="1"/>
    <col min="14330" max="14578" width="9.140625" style="258"/>
    <col min="14579" max="14579" width="6" style="258" customWidth="1"/>
    <col min="14580" max="14580" width="36.28515625" style="258" customWidth="1"/>
    <col min="14581" max="14581" width="33" style="258" customWidth="1"/>
    <col min="14582" max="14582" width="16" style="258" customWidth="1"/>
    <col min="14583" max="14584" width="9.140625" style="258"/>
    <col min="14585" max="14585" width="15.28515625" style="258" customWidth="1"/>
    <col min="14586" max="14834" width="9.140625" style="258"/>
    <col min="14835" max="14835" width="6" style="258" customWidth="1"/>
    <col min="14836" max="14836" width="36.28515625" style="258" customWidth="1"/>
    <col min="14837" max="14837" width="33" style="258" customWidth="1"/>
    <col min="14838" max="14838" width="16" style="258" customWidth="1"/>
    <col min="14839" max="14840" width="9.140625" style="258"/>
    <col min="14841" max="14841" width="15.28515625" style="258" customWidth="1"/>
    <col min="14842" max="15090" width="9.140625" style="258"/>
    <col min="15091" max="15091" width="6" style="258" customWidth="1"/>
    <col min="15092" max="15092" width="36.28515625" style="258" customWidth="1"/>
    <col min="15093" max="15093" width="33" style="258" customWidth="1"/>
    <col min="15094" max="15094" width="16" style="258" customWidth="1"/>
    <col min="15095" max="15096" width="9.140625" style="258"/>
    <col min="15097" max="15097" width="15.28515625" style="258" customWidth="1"/>
    <col min="15098" max="15346" width="9.140625" style="258"/>
    <col min="15347" max="15347" width="6" style="258" customWidth="1"/>
    <col min="15348" max="15348" width="36.28515625" style="258" customWidth="1"/>
    <col min="15349" max="15349" width="33" style="258" customWidth="1"/>
    <col min="15350" max="15350" width="16" style="258" customWidth="1"/>
    <col min="15351" max="15352" width="9.140625" style="258"/>
    <col min="15353" max="15353" width="15.28515625" style="258" customWidth="1"/>
    <col min="15354" max="15602" width="9.140625" style="258"/>
    <col min="15603" max="15603" width="6" style="258" customWidth="1"/>
    <col min="15604" max="15604" width="36.28515625" style="258" customWidth="1"/>
    <col min="15605" max="15605" width="33" style="258" customWidth="1"/>
    <col min="15606" max="15606" width="16" style="258" customWidth="1"/>
    <col min="15607" max="15608" width="9.140625" style="258"/>
    <col min="15609" max="15609" width="15.28515625" style="258" customWidth="1"/>
    <col min="15610" max="15858" width="9.140625" style="258"/>
    <col min="15859" max="15859" width="6" style="258" customWidth="1"/>
    <col min="15860" max="15860" width="36.28515625" style="258" customWidth="1"/>
    <col min="15861" max="15861" width="33" style="258" customWidth="1"/>
    <col min="15862" max="15862" width="16" style="258" customWidth="1"/>
    <col min="15863" max="15864" width="9.140625" style="258"/>
    <col min="15865" max="15865" width="15.28515625" style="258" customWidth="1"/>
    <col min="15866" max="16114" width="9.140625" style="258"/>
    <col min="16115" max="16115" width="6" style="258" customWidth="1"/>
    <col min="16116" max="16116" width="36.28515625" style="258" customWidth="1"/>
    <col min="16117" max="16117" width="33" style="258" customWidth="1"/>
    <col min="16118" max="16118" width="16" style="258" customWidth="1"/>
    <col min="16119" max="16120" width="9.140625" style="258"/>
    <col min="16121" max="16121" width="15.28515625" style="258" customWidth="1"/>
    <col min="16122" max="16384" width="9.140625" style="258"/>
  </cols>
  <sheetData>
    <row r="1" spans="1:8" ht="24" customHeight="1">
      <c r="A1" s="356" t="s">
        <v>257</v>
      </c>
      <c r="B1" s="356"/>
      <c r="C1" s="356"/>
      <c r="D1" s="356"/>
      <c r="E1" s="356"/>
      <c r="F1" s="356"/>
    </row>
    <row r="2" spans="1:8" s="259" customFormat="1" ht="15.75" customHeight="1">
      <c r="A2" s="356" t="s">
        <v>5</v>
      </c>
      <c r="B2" s="356"/>
      <c r="C2" s="356"/>
      <c r="D2" s="356"/>
      <c r="E2" s="356"/>
      <c r="F2" s="356"/>
      <c r="G2" s="1"/>
      <c r="H2" s="1"/>
    </row>
    <row r="3" spans="1:8" s="259" customFormat="1" ht="36" customHeight="1">
      <c r="A3" s="356" t="s">
        <v>38</v>
      </c>
      <c r="B3" s="356"/>
      <c r="C3" s="356"/>
      <c r="D3" s="356"/>
      <c r="E3" s="356"/>
      <c r="F3" s="356"/>
      <c r="G3" s="1"/>
      <c r="H3" s="1"/>
    </row>
    <row r="4" spans="1:8" s="259" customFormat="1" ht="15.75" customHeight="1">
      <c r="A4" s="356" t="s">
        <v>6</v>
      </c>
      <c r="B4" s="356"/>
      <c r="C4" s="356"/>
      <c r="D4" s="356"/>
      <c r="E4" s="356"/>
      <c r="F4" s="356"/>
      <c r="G4" s="1"/>
      <c r="H4" s="1"/>
    </row>
    <row r="5" spans="1:8" s="260" customFormat="1" ht="15.75" customHeight="1">
      <c r="A5" s="356" t="s">
        <v>301</v>
      </c>
      <c r="B5" s="356"/>
      <c r="C5" s="356"/>
      <c r="D5" s="356"/>
      <c r="E5" s="356"/>
      <c r="F5" s="356"/>
      <c r="G5" s="1"/>
      <c r="H5" s="1"/>
    </row>
    <row r="6" spans="1:8" s="260" customFormat="1" ht="15.75" customHeight="1">
      <c r="A6" s="356"/>
      <c r="B6" s="356"/>
      <c r="C6" s="356"/>
      <c r="D6" s="356"/>
      <c r="E6" s="356"/>
      <c r="F6" s="356"/>
      <c r="G6" s="1"/>
      <c r="H6" s="1"/>
    </row>
    <row r="7" spans="1:8" s="261" customFormat="1">
      <c r="A7" s="1"/>
      <c r="B7" s="367" t="s">
        <v>302</v>
      </c>
      <c r="C7" s="367"/>
      <c r="D7" s="367"/>
      <c r="E7" s="367"/>
      <c r="F7" s="367"/>
      <c r="G7" s="1"/>
      <c r="H7" s="1"/>
    </row>
    <row r="8" spans="1:8" s="261" customFormat="1" ht="75">
      <c r="A8" s="1"/>
      <c r="B8" s="368"/>
      <c r="C8" s="26" t="s">
        <v>303</v>
      </c>
      <c r="D8" s="26" t="s">
        <v>304</v>
      </c>
      <c r="E8" s="26" t="s">
        <v>305</v>
      </c>
      <c r="F8" s="27" t="s">
        <v>306</v>
      </c>
      <c r="G8" s="1"/>
      <c r="H8" s="1"/>
    </row>
    <row r="9" spans="1:8" s="261" customFormat="1">
      <c r="A9" s="1"/>
      <c r="B9" s="368"/>
      <c r="C9" s="227" t="s">
        <v>307</v>
      </c>
      <c r="D9" s="227"/>
      <c r="E9" s="227"/>
      <c r="F9" s="227" t="s">
        <v>16</v>
      </c>
      <c r="G9" s="1"/>
      <c r="H9" s="1"/>
    </row>
    <row r="10" spans="1:8" s="261" customFormat="1">
      <c r="A10" s="1"/>
      <c r="B10" s="73" t="s">
        <v>308</v>
      </c>
      <c r="C10" s="1"/>
      <c r="D10" s="1"/>
      <c r="E10" s="1"/>
      <c r="F10" s="1"/>
      <c r="G10" s="1"/>
      <c r="H10" s="1"/>
    </row>
    <row r="11" spans="1:8" s="261" customFormat="1">
      <c r="A11" s="1"/>
      <c r="B11" s="370" t="s">
        <v>309</v>
      </c>
      <c r="C11" s="371"/>
      <c r="D11" s="371"/>
      <c r="E11" s="372"/>
      <c r="F11" s="373"/>
      <c r="G11" s="1"/>
      <c r="H11" s="1"/>
    </row>
    <row r="12" spans="1:8" s="261" customFormat="1">
      <c r="A12" s="1"/>
      <c r="B12" s="374" t="s">
        <v>310</v>
      </c>
      <c r="C12" s="371">
        <f>'CIVIL EST 1'!F55</f>
        <v>3747131.7349462504</v>
      </c>
      <c r="D12" s="371"/>
      <c r="E12" s="371"/>
      <c r="F12" s="373"/>
      <c r="G12" s="1"/>
      <c r="H12" s="1"/>
    </row>
    <row r="13" spans="1:8" s="261" customFormat="1">
      <c r="A13" s="1"/>
      <c r="B13" s="374" t="s">
        <v>311</v>
      </c>
      <c r="C13" s="371"/>
      <c r="D13" s="371"/>
      <c r="E13" s="371"/>
      <c r="F13" s="373"/>
      <c r="G13" s="1"/>
      <c r="H13" s="1"/>
    </row>
    <row r="14" spans="1:8" s="261" customFormat="1" ht="14.25" customHeight="1">
      <c r="A14" s="1"/>
      <c r="B14" s="374"/>
      <c r="C14" s="371"/>
      <c r="D14" s="371"/>
      <c r="E14" s="371"/>
      <c r="F14" s="373"/>
      <c r="G14" s="1"/>
      <c r="H14" s="1"/>
    </row>
    <row r="15" spans="1:8" s="261" customFormat="1">
      <c r="A15" s="1"/>
      <c r="B15" s="370" t="s">
        <v>312</v>
      </c>
      <c r="C15" s="260"/>
      <c r="D15" s="375"/>
      <c r="E15" s="260"/>
      <c r="F15" s="373"/>
      <c r="G15" s="1"/>
      <c r="H15" s="1"/>
    </row>
    <row r="16" spans="1:8" s="261" customFormat="1">
      <c r="A16" s="1"/>
      <c r="B16" s="374" t="s">
        <v>310</v>
      </c>
      <c r="C16" s="371">
        <f>'Plumb 1'!F41</f>
        <v>192524.33999999997</v>
      </c>
      <c r="D16" s="375"/>
      <c r="E16" s="371"/>
      <c r="F16" s="373"/>
      <c r="G16" s="1"/>
      <c r="H16" s="1"/>
    </row>
    <row r="17" spans="1:8" s="261" customFormat="1">
      <c r="A17" s="1"/>
      <c r="B17" s="374" t="s">
        <v>311</v>
      </c>
      <c r="C17" s="371"/>
      <c r="D17" s="375"/>
      <c r="E17" s="371"/>
      <c r="F17" s="373"/>
      <c r="G17" s="1"/>
      <c r="H17" s="1"/>
    </row>
    <row r="18" spans="1:8" s="261" customFormat="1">
      <c r="A18" s="1"/>
      <c r="B18" s="374"/>
      <c r="C18" s="371"/>
      <c r="D18" s="375"/>
      <c r="E18" s="371"/>
      <c r="F18" s="373"/>
      <c r="G18" s="1"/>
      <c r="H18" s="1"/>
    </row>
    <row r="19" spans="1:8" s="261" customFormat="1">
      <c r="A19" s="1"/>
      <c r="B19" s="370" t="s">
        <v>313</v>
      </c>
      <c r="C19" s="371"/>
      <c r="D19" s="375"/>
      <c r="E19" s="371"/>
      <c r="F19" s="373"/>
      <c r="G19" s="1"/>
      <c r="H19" s="1"/>
    </row>
    <row r="20" spans="1:8" s="261" customFormat="1">
      <c r="A20" s="1"/>
      <c r="B20" s="374" t="s">
        <v>310</v>
      </c>
      <c r="C20" s="371">
        <f>'ELE 1'!F19</f>
        <v>40328.799999999996</v>
      </c>
      <c r="D20" s="375"/>
      <c r="E20" s="371"/>
      <c r="F20" s="373"/>
      <c r="G20" s="1"/>
      <c r="H20" s="1"/>
    </row>
    <row r="21" spans="1:8" s="261" customFormat="1">
      <c r="A21" s="1"/>
      <c r="B21" s="374" t="s">
        <v>311</v>
      </c>
      <c r="C21" s="371"/>
      <c r="D21" s="375"/>
      <c r="E21" s="260"/>
      <c r="F21" s="373"/>
      <c r="G21" s="1"/>
      <c r="H21" s="1"/>
    </row>
    <row r="22" spans="1:8" s="261" customFormat="1">
      <c r="A22" s="1"/>
      <c r="B22" s="374"/>
      <c r="C22" s="371"/>
      <c r="D22" s="375"/>
      <c r="E22" s="371"/>
      <c r="F22" s="373"/>
      <c r="G22" s="1"/>
      <c r="H22" s="1"/>
    </row>
    <row r="23" spans="1:8" s="261" customFormat="1">
      <c r="A23" s="1"/>
      <c r="B23" s="376" t="s">
        <v>245</v>
      </c>
      <c r="C23" s="371"/>
      <c r="D23" s="371"/>
      <c r="E23" s="371"/>
      <c r="F23" s="373"/>
      <c r="G23" s="1"/>
      <c r="H23" s="1"/>
    </row>
    <row r="24" spans="1:8" s="261" customFormat="1">
      <c r="A24" s="1"/>
      <c r="B24" s="370" t="s">
        <v>309</v>
      </c>
      <c r="C24" s="371"/>
      <c r="D24" s="371"/>
      <c r="E24" s="371"/>
      <c r="F24" s="373"/>
      <c r="G24" s="1"/>
      <c r="H24" s="1"/>
    </row>
    <row r="25" spans="1:8" s="261" customFormat="1">
      <c r="A25" s="1"/>
      <c r="B25" s="374" t="s">
        <v>310</v>
      </c>
      <c r="C25" s="375">
        <f>'Rehabil( est) 1'!F22</f>
        <v>831415.32305000001</v>
      </c>
      <c r="D25" s="375"/>
      <c r="E25" s="371"/>
      <c r="F25" s="377"/>
      <c r="G25" s="1"/>
      <c r="H25" s="1"/>
    </row>
    <row r="26" spans="1:8" s="261" customFormat="1">
      <c r="A26" s="1"/>
      <c r="B26" s="374" t="s">
        <v>311</v>
      </c>
      <c r="C26" s="375"/>
      <c r="D26" s="375"/>
      <c r="E26" s="371"/>
      <c r="F26" s="373"/>
      <c r="G26" s="1"/>
      <c r="H26" s="1"/>
    </row>
    <row r="27" spans="1:8" s="261" customFormat="1">
      <c r="A27" s="1"/>
      <c r="B27" s="374"/>
      <c r="C27" s="371"/>
      <c r="D27" s="371"/>
      <c r="E27" s="371"/>
      <c r="F27" s="373"/>
      <c r="G27" s="1"/>
      <c r="H27" s="1"/>
    </row>
    <row r="28" spans="1:8" s="262" customFormat="1" ht="15.75">
      <c r="A28" s="1"/>
      <c r="B28" s="370" t="s">
        <v>312</v>
      </c>
      <c r="C28" s="371"/>
      <c r="D28" s="371"/>
      <c r="E28" s="371"/>
      <c r="F28" s="373"/>
      <c r="G28" s="1"/>
      <c r="H28" s="1"/>
    </row>
    <row r="29" spans="1:8" s="263" customFormat="1" ht="19.5" customHeight="1">
      <c r="A29" s="1"/>
      <c r="B29" s="374" t="s">
        <v>310</v>
      </c>
      <c r="C29" s="375">
        <f>'Rehabil( est) 1'!F57</f>
        <v>302601.62199999997</v>
      </c>
      <c r="D29" s="375"/>
      <c r="E29" s="375"/>
      <c r="F29" s="377"/>
      <c r="G29" s="1"/>
      <c r="H29" s="1"/>
    </row>
    <row r="30" spans="1:8" ht="15.75" customHeight="1">
      <c r="B30" s="374" t="s">
        <v>311</v>
      </c>
      <c r="C30" s="375"/>
      <c r="D30" s="375"/>
      <c r="E30" s="375"/>
      <c r="F30" s="377"/>
    </row>
    <row r="31" spans="1:8">
      <c r="B31" s="374"/>
      <c r="C31" s="371"/>
      <c r="D31" s="371"/>
      <c r="E31" s="371"/>
      <c r="F31" s="373"/>
    </row>
    <row r="32" spans="1:8" ht="12.75" customHeight="1">
      <c r="B32" s="370" t="s">
        <v>313</v>
      </c>
      <c r="C32" s="371"/>
      <c r="D32" s="371"/>
      <c r="E32" s="371"/>
      <c r="F32" s="373"/>
    </row>
    <row r="33" spans="2:6">
      <c r="B33" s="374" t="s">
        <v>310</v>
      </c>
      <c r="C33" s="371">
        <f>'Rehabil( est) 1'!F67</f>
        <v>92075.38</v>
      </c>
      <c r="D33" s="375"/>
      <c r="E33" s="371"/>
      <c r="F33" s="373"/>
    </row>
    <row r="34" spans="2:6" ht="12.75" customHeight="1">
      <c r="B34" s="374" t="s">
        <v>311</v>
      </c>
      <c r="C34" s="371"/>
      <c r="D34" s="371"/>
      <c r="E34" s="371"/>
      <c r="F34" s="373"/>
    </row>
    <row r="35" spans="2:6">
      <c r="B35" s="374"/>
      <c r="C35" s="371"/>
      <c r="D35" s="371"/>
      <c r="E35" s="371"/>
      <c r="F35" s="373"/>
    </row>
    <row r="36" spans="2:6" ht="12.75" customHeight="1">
      <c r="B36" s="378" t="s">
        <v>4</v>
      </c>
      <c r="C36" s="378"/>
      <c r="D36" s="378"/>
      <c r="E36" s="378"/>
      <c r="F36" s="373"/>
    </row>
    <row r="37" spans="2:6" ht="12.75" customHeight="1"/>
    <row r="38" spans="2:6" ht="12.75" customHeight="1"/>
    <row r="39" spans="2:6" ht="15.75" customHeight="1">
      <c r="F39" s="369"/>
    </row>
    <row r="40" spans="2:6" ht="15" customHeight="1"/>
    <row r="41" spans="2:6" ht="15" customHeight="1"/>
  </sheetData>
  <mergeCells count="8">
    <mergeCell ref="A5:F5"/>
    <mergeCell ref="A6:F6"/>
    <mergeCell ref="B7:F7"/>
    <mergeCell ref="B36:E36"/>
    <mergeCell ref="A1:F1"/>
    <mergeCell ref="A2:F2"/>
    <mergeCell ref="A3:F3"/>
    <mergeCell ref="A4:F4"/>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dimension ref="A1:AA76"/>
  <sheetViews>
    <sheetView topLeftCell="E40" zoomScale="85" zoomScaleNormal="85" workbookViewId="0">
      <selection activeCell="AA5" sqref="AA5:AA76"/>
    </sheetView>
  </sheetViews>
  <sheetFormatPr defaultRowHeight="15"/>
  <cols>
    <col min="1" max="1" width="7.140625" customWidth="1"/>
    <col min="2" max="2" width="37.5703125" customWidth="1"/>
    <col min="3" max="3" width="9" customWidth="1"/>
    <col min="4" max="4" width="9" style="1" customWidth="1"/>
    <col min="5" max="5" width="6.28515625" style="1" customWidth="1"/>
    <col min="6" max="6" width="7.140625" customWidth="1"/>
    <col min="7" max="7" width="5.42578125" customWidth="1"/>
    <col min="8" max="8" width="5.5703125" customWidth="1"/>
    <col min="9" max="9" width="5.5703125" style="1" customWidth="1"/>
    <col min="10" max="10" width="5.5703125" customWidth="1"/>
    <col min="11" max="11" width="6.42578125" style="1" customWidth="1"/>
    <col min="12" max="12" width="8.28515625" style="1" customWidth="1"/>
    <col min="13" max="13" width="5.85546875" customWidth="1"/>
    <col min="14" max="14" width="6.140625" style="1" customWidth="1"/>
    <col min="15" max="15" width="5.7109375" style="1" customWidth="1"/>
    <col min="16" max="17" width="8.5703125" style="1" customWidth="1"/>
    <col min="18" max="18" width="7.7109375" style="1" customWidth="1"/>
    <col min="19" max="20" width="6.28515625" style="1" customWidth="1"/>
    <col min="21" max="21" width="6.5703125" style="1" customWidth="1"/>
    <col min="22" max="22" width="7.28515625" style="1" customWidth="1"/>
    <col min="23" max="24" width="7" style="1" customWidth="1"/>
    <col min="25" max="25" width="5.42578125" style="1" customWidth="1"/>
    <col min="26" max="26" width="13.140625" style="77" bestFit="1" customWidth="1"/>
  </cols>
  <sheetData>
    <row r="1" spans="1:27" s="1" customFormat="1" ht="18.75">
      <c r="B1" s="269" t="s">
        <v>216</v>
      </c>
      <c r="C1" s="269"/>
      <c r="D1" s="270"/>
      <c r="E1" s="270"/>
      <c r="F1" s="270"/>
      <c r="G1" s="270"/>
      <c r="Z1" s="77"/>
    </row>
    <row r="2" spans="1:27" s="1" customFormat="1">
      <c r="B2" s="89"/>
      <c r="C2" s="89"/>
      <c r="D2" s="266" t="s">
        <v>278</v>
      </c>
      <c r="E2" s="267"/>
      <c r="F2" s="267"/>
      <c r="G2" s="267"/>
      <c r="H2" s="268"/>
      <c r="I2" s="266" t="s">
        <v>283</v>
      </c>
      <c r="J2" s="267"/>
      <c r="K2" s="267"/>
      <c r="L2" s="267"/>
      <c r="M2" s="267"/>
      <c r="N2" s="267"/>
      <c r="O2" s="267"/>
      <c r="P2" s="268"/>
      <c r="Q2" s="266" t="s">
        <v>285</v>
      </c>
      <c r="R2" s="267"/>
      <c r="S2" s="267"/>
      <c r="T2" s="267"/>
      <c r="U2" s="268"/>
      <c r="V2" s="266" t="s">
        <v>286</v>
      </c>
      <c r="W2" s="267"/>
      <c r="X2" s="267"/>
      <c r="Y2" s="268"/>
      <c r="Z2" s="227" t="s">
        <v>290</v>
      </c>
    </row>
    <row r="3" spans="1:27" s="78" customFormat="1" ht="44.25" customHeight="1">
      <c r="A3" s="27" t="s">
        <v>0</v>
      </c>
      <c r="B3" s="27" t="s">
        <v>142</v>
      </c>
      <c r="C3" s="27" t="s">
        <v>12</v>
      </c>
      <c r="D3" s="27" t="s">
        <v>288</v>
      </c>
      <c r="E3" s="26" t="s">
        <v>274</v>
      </c>
      <c r="F3" s="26" t="s">
        <v>275</v>
      </c>
      <c r="G3" s="26" t="s">
        <v>276</v>
      </c>
      <c r="H3" s="26" t="s">
        <v>277</v>
      </c>
      <c r="I3" s="26" t="s">
        <v>288</v>
      </c>
      <c r="J3" s="26" t="s">
        <v>274</v>
      </c>
      <c r="K3" s="26" t="s">
        <v>279</v>
      </c>
      <c r="L3" s="26" t="s">
        <v>276</v>
      </c>
      <c r="M3" s="26" t="s">
        <v>280</v>
      </c>
      <c r="N3" s="26" t="s">
        <v>281</v>
      </c>
      <c r="O3" s="27" t="s">
        <v>282</v>
      </c>
      <c r="P3" s="26" t="s">
        <v>277</v>
      </c>
      <c r="Q3" s="26" t="s">
        <v>288</v>
      </c>
      <c r="R3" s="26" t="s">
        <v>284</v>
      </c>
      <c r="S3" s="26" t="s">
        <v>274</v>
      </c>
      <c r="T3" s="26" t="s">
        <v>275</v>
      </c>
      <c r="U3" s="26" t="s">
        <v>277</v>
      </c>
      <c r="V3" s="26" t="s">
        <v>288</v>
      </c>
      <c r="W3" s="26" t="s">
        <v>274</v>
      </c>
      <c r="X3" s="26" t="s">
        <v>275</v>
      </c>
      <c r="Y3" s="26" t="s">
        <v>277</v>
      </c>
      <c r="Z3" s="26"/>
      <c r="AA3" s="228" t="s">
        <v>17</v>
      </c>
    </row>
    <row r="4" spans="1:27" s="79" customFormat="1">
      <c r="A4" s="95" t="s">
        <v>41</v>
      </c>
      <c r="B4" s="96" t="s">
        <v>164</v>
      </c>
      <c r="AA4" s="155"/>
    </row>
    <row r="5" spans="1:27" s="82" customFormat="1" ht="15" customHeight="1">
      <c r="A5" s="80">
        <v>1</v>
      </c>
      <c r="B5" s="81" t="s">
        <v>83</v>
      </c>
      <c r="C5" s="65" t="s">
        <v>82</v>
      </c>
      <c r="D5" s="65"/>
      <c r="E5" s="65">
        <v>280</v>
      </c>
      <c r="F5" s="82">
        <v>280</v>
      </c>
      <c r="G5" s="82">
        <v>280</v>
      </c>
      <c r="H5" s="82">
        <v>336</v>
      </c>
      <c r="J5" s="87">
        <v>290</v>
      </c>
      <c r="K5" s="87">
        <f>145</f>
        <v>145</v>
      </c>
      <c r="L5" s="87">
        <f>261</f>
        <v>261</v>
      </c>
      <c r="M5" s="87">
        <f>261</f>
        <v>261</v>
      </c>
      <c r="N5" s="87">
        <v>315</v>
      </c>
      <c r="O5" s="87">
        <f>261</f>
        <v>261</v>
      </c>
      <c r="P5" s="87">
        <v>413</v>
      </c>
      <c r="Q5" s="87"/>
      <c r="R5" s="87">
        <v>296</v>
      </c>
      <c r="S5" s="87">
        <v>296</v>
      </c>
      <c r="T5" s="87">
        <v>296</v>
      </c>
      <c r="U5" s="87">
        <v>342</v>
      </c>
      <c r="V5" s="87"/>
      <c r="W5" s="87">
        <f>20*15.5</f>
        <v>310</v>
      </c>
      <c r="X5" s="87">
        <f>20*15.5</f>
        <v>310</v>
      </c>
      <c r="Y5" s="87">
        <f>41*6</f>
        <v>246</v>
      </c>
      <c r="Z5" s="86">
        <v>225</v>
      </c>
      <c r="AA5" s="225">
        <f>SUM(E5:Z5)*1.03</f>
        <v>5606.29</v>
      </c>
    </row>
    <row r="6" spans="1:27" s="82" customFormat="1" ht="15" customHeight="1">
      <c r="A6" s="80">
        <v>2</v>
      </c>
      <c r="B6" s="81" t="s">
        <v>84</v>
      </c>
      <c r="C6" s="65" t="s">
        <v>82</v>
      </c>
      <c r="D6" s="65"/>
      <c r="E6" s="65">
        <f>68*11</f>
        <v>748</v>
      </c>
      <c r="F6" s="82">
        <v>748</v>
      </c>
      <c r="G6" s="82">
        <f>68*11</f>
        <v>748</v>
      </c>
      <c r="H6" s="82">
        <f>100*11</f>
        <v>1100</v>
      </c>
      <c r="J6" s="82">
        <f>69*11</f>
        <v>759</v>
      </c>
      <c r="K6" s="87">
        <f>49*11</f>
        <v>539</v>
      </c>
      <c r="L6" s="87">
        <f>65*11</f>
        <v>715</v>
      </c>
      <c r="M6" s="87">
        <f>65*11</f>
        <v>715</v>
      </c>
      <c r="N6" s="87">
        <f>73*11</f>
        <v>803</v>
      </c>
      <c r="O6" s="87">
        <f>65*11</f>
        <v>715</v>
      </c>
      <c r="P6" s="87">
        <f>125*11</f>
        <v>1375</v>
      </c>
      <c r="Q6" s="87"/>
      <c r="R6" s="87">
        <f>69*11</f>
        <v>759</v>
      </c>
      <c r="S6" s="87">
        <v>759</v>
      </c>
      <c r="T6" s="87">
        <v>759</v>
      </c>
      <c r="U6" s="87">
        <f>126*11</f>
        <v>1386</v>
      </c>
      <c r="V6" s="87"/>
      <c r="W6" s="87">
        <f>71*11</f>
        <v>781</v>
      </c>
      <c r="X6" s="87">
        <f>71*11</f>
        <v>781</v>
      </c>
      <c r="Y6" s="87">
        <f>94*11</f>
        <v>1034</v>
      </c>
      <c r="Z6" s="86">
        <v>720</v>
      </c>
      <c r="AA6" s="225">
        <f t="shared" ref="AA6:AA69" si="0">SUM(E6:Z6)*1.03</f>
        <v>16422.32</v>
      </c>
    </row>
    <row r="7" spans="1:27" s="82" customFormat="1" ht="15" customHeight="1">
      <c r="A7" s="80">
        <v>3</v>
      </c>
      <c r="B7" s="81" t="s">
        <v>85</v>
      </c>
      <c r="C7" s="65" t="s">
        <v>82</v>
      </c>
      <c r="D7" s="65">
        <f>153*15</f>
        <v>2295</v>
      </c>
      <c r="E7" s="65"/>
      <c r="I7" s="82">
        <f>264*15</f>
        <v>3960</v>
      </c>
      <c r="Q7" s="82">
        <f>170*15</f>
        <v>2550</v>
      </c>
      <c r="V7" s="82">
        <f>138*15</f>
        <v>2070</v>
      </c>
      <c r="Z7" s="83"/>
      <c r="AA7" s="225">
        <f t="shared" si="0"/>
        <v>8837.4</v>
      </c>
    </row>
    <row r="8" spans="1:27" s="82" customFormat="1" ht="15" customHeight="1">
      <c r="A8" s="80">
        <v>4</v>
      </c>
      <c r="B8" s="81" t="s">
        <v>86</v>
      </c>
      <c r="C8" s="65" t="s">
        <v>82</v>
      </c>
      <c r="D8" s="65">
        <v>1148</v>
      </c>
      <c r="E8" s="65"/>
      <c r="I8" s="82">
        <f>264*2</f>
        <v>528</v>
      </c>
      <c r="Q8" s="82">
        <f>170*2</f>
        <v>340</v>
      </c>
      <c r="V8" s="82">
        <f>138*2</f>
        <v>276</v>
      </c>
      <c r="Z8" s="83"/>
      <c r="AA8" s="225">
        <f t="shared" si="0"/>
        <v>1178.32</v>
      </c>
    </row>
    <row r="9" spans="1:27" s="82" customFormat="1" ht="15" customHeight="1">
      <c r="A9" s="80">
        <v>5</v>
      </c>
      <c r="B9" s="81" t="s">
        <v>19</v>
      </c>
      <c r="C9" s="65" t="s">
        <v>82</v>
      </c>
      <c r="D9" s="65"/>
      <c r="E9" s="65">
        <f>68</f>
        <v>68</v>
      </c>
      <c r="F9" s="82">
        <v>68</v>
      </c>
      <c r="G9" s="82">
        <v>68</v>
      </c>
      <c r="P9" s="87"/>
      <c r="Q9" s="87"/>
      <c r="R9" s="87"/>
      <c r="S9" s="87"/>
      <c r="T9" s="87"/>
      <c r="U9" s="87"/>
      <c r="V9" s="87"/>
      <c r="W9" s="87"/>
      <c r="X9" s="87"/>
      <c r="Y9" s="87"/>
      <c r="Z9" s="86"/>
      <c r="AA9" s="225">
        <f t="shared" si="0"/>
        <v>210.12</v>
      </c>
    </row>
    <row r="10" spans="1:27" s="82" customFormat="1" ht="15" customHeight="1">
      <c r="A10" s="80">
        <v>6</v>
      </c>
      <c r="B10" s="81" t="s">
        <v>1</v>
      </c>
      <c r="C10" s="65" t="s">
        <v>82</v>
      </c>
      <c r="D10" s="65"/>
      <c r="E10" s="65"/>
      <c r="Z10" s="83">
        <v>225</v>
      </c>
      <c r="AA10" s="225">
        <f t="shared" si="0"/>
        <v>231.75</v>
      </c>
    </row>
    <row r="11" spans="1:27" s="82" customFormat="1" ht="15" customHeight="1">
      <c r="A11" s="83">
        <v>7</v>
      </c>
      <c r="B11" s="81" t="s">
        <v>196</v>
      </c>
      <c r="C11" s="65" t="s">
        <v>82</v>
      </c>
      <c r="D11" s="65"/>
      <c r="E11" s="65">
        <f>68*3</f>
        <v>204</v>
      </c>
      <c r="F11" s="82">
        <v>204</v>
      </c>
      <c r="G11" s="82">
        <v>204</v>
      </c>
      <c r="H11" s="82">
        <f>100*3</f>
        <v>300</v>
      </c>
      <c r="J11" s="82">
        <f>69*3</f>
        <v>207</v>
      </c>
      <c r="K11" s="82">
        <f>49*3</f>
        <v>147</v>
      </c>
      <c r="L11" s="82">
        <f>65*3</f>
        <v>195</v>
      </c>
      <c r="M11" s="82">
        <f>65*3</f>
        <v>195</v>
      </c>
      <c r="N11" s="82">
        <f>73*3</f>
        <v>219</v>
      </c>
      <c r="O11" s="82">
        <f>65*3</f>
        <v>195</v>
      </c>
      <c r="P11" s="87">
        <f>125*3</f>
        <v>375</v>
      </c>
      <c r="Q11" s="87"/>
      <c r="R11" s="87">
        <f>69*3</f>
        <v>207</v>
      </c>
      <c r="S11" s="87">
        <v>207</v>
      </c>
      <c r="T11" s="87">
        <v>207</v>
      </c>
      <c r="U11" s="87">
        <f>126*3</f>
        <v>378</v>
      </c>
      <c r="V11" s="87"/>
      <c r="W11" s="87">
        <f>71*3</f>
        <v>213</v>
      </c>
      <c r="X11" s="87">
        <f>71*3</f>
        <v>213</v>
      </c>
      <c r="Y11" s="87">
        <f>94*3</f>
        <v>282</v>
      </c>
      <c r="Z11" s="86"/>
      <c r="AA11" s="225">
        <f t="shared" si="0"/>
        <v>4276.5600000000004</v>
      </c>
    </row>
    <row r="12" spans="1:27" s="82" customFormat="1" ht="15" customHeight="1">
      <c r="A12" s="83">
        <v>8</v>
      </c>
      <c r="B12" s="81" t="s">
        <v>161</v>
      </c>
      <c r="C12" s="65" t="s">
        <v>82</v>
      </c>
      <c r="D12" s="65"/>
      <c r="E12" s="65"/>
      <c r="K12" s="87"/>
      <c r="L12" s="87"/>
      <c r="M12" s="87"/>
      <c r="N12" s="87"/>
      <c r="O12" s="87"/>
      <c r="P12" s="87"/>
      <c r="Q12" s="87"/>
      <c r="R12" s="87"/>
      <c r="S12" s="87"/>
      <c r="T12" s="87"/>
      <c r="U12" s="87"/>
      <c r="V12" s="87"/>
      <c r="W12" s="87"/>
      <c r="X12" s="87"/>
      <c r="Y12" s="87"/>
      <c r="Z12" s="86"/>
      <c r="AA12" s="225">
        <f t="shared" si="0"/>
        <v>0</v>
      </c>
    </row>
    <row r="13" spans="1:27" s="82" customFormat="1" ht="15" customHeight="1">
      <c r="A13" s="83">
        <v>9</v>
      </c>
      <c r="B13" s="81" t="s">
        <v>87</v>
      </c>
      <c r="C13" s="65" t="s">
        <v>82</v>
      </c>
      <c r="D13" s="65"/>
      <c r="E13" s="65">
        <v>280</v>
      </c>
      <c r="F13" s="82">
        <v>280</v>
      </c>
      <c r="G13" s="82">
        <v>280</v>
      </c>
      <c r="H13" s="82">
        <v>336</v>
      </c>
      <c r="J13" s="87">
        <v>290</v>
      </c>
      <c r="K13" s="87">
        <v>145</v>
      </c>
      <c r="L13" s="87">
        <v>261</v>
      </c>
      <c r="M13" s="87">
        <v>261</v>
      </c>
      <c r="N13" s="87">
        <v>315</v>
      </c>
      <c r="O13" s="87">
        <v>261</v>
      </c>
      <c r="P13" s="87">
        <v>413</v>
      </c>
      <c r="Q13" s="87"/>
      <c r="R13" s="87">
        <v>296</v>
      </c>
      <c r="S13" s="87">
        <v>296</v>
      </c>
      <c r="T13" s="87">
        <v>296</v>
      </c>
      <c r="U13" s="87">
        <v>342</v>
      </c>
      <c r="V13" s="87"/>
      <c r="W13" s="87">
        <v>310</v>
      </c>
      <c r="X13" s="87">
        <v>310</v>
      </c>
      <c r="Y13" s="87">
        <v>246</v>
      </c>
      <c r="Z13" s="86">
        <v>225</v>
      </c>
      <c r="AA13" s="225">
        <f t="shared" si="0"/>
        <v>5606.29</v>
      </c>
    </row>
    <row r="14" spans="1:27" s="82" customFormat="1" ht="15" customHeight="1">
      <c r="A14" s="83">
        <v>10</v>
      </c>
      <c r="B14" s="81" t="s">
        <v>162</v>
      </c>
      <c r="C14" s="65" t="s">
        <v>82</v>
      </c>
      <c r="D14" s="65"/>
      <c r="E14" s="65">
        <v>10</v>
      </c>
      <c r="F14" s="87">
        <v>10</v>
      </c>
      <c r="G14" s="87">
        <v>10</v>
      </c>
      <c r="H14" s="82">
        <v>20</v>
      </c>
      <c r="I14" s="87">
        <v>264</v>
      </c>
      <c r="J14" s="87">
        <v>10</v>
      </c>
      <c r="K14" s="87">
        <v>10</v>
      </c>
      <c r="L14" s="87">
        <v>10</v>
      </c>
      <c r="M14" s="87">
        <v>10</v>
      </c>
      <c r="N14" s="87">
        <v>10</v>
      </c>
      <c r="O14" s="87">
        <v>10</v>
      </c>
      <c r="P14" s="87">
        <v>20</v>
      </c>
      <c r="Q14" s="87">
        <v>174</v>
      </c>
      <c r="R14" s="87">
        <v>10</v>
      </c>
      <c r="S14" s="87"/>
      <c r="T14" s="87"/>
      <c r="U14" s="87"/>
      <c r="V14" s="87"/>
      <c r="W14" s="87"/>
      <c r="X14" s="87"/>
      <c r="Y14" s="87"/>
      <c r="Z14" s="86"/>
      <c r="AA14" s="225">
        <f t="shared" si="0"/>
        <v>595.34</v>
      </c>
    </row>
    <row r="15" spans="1:27" s="82" customFormat="1" ht="15" customHeight="1">
      <c r="A15" s="83">
        <v>11</v>
      </c>
      <c r="B15" s="81" t="s">
        <v>88</v>
      </c>
      <c r="C15" s="65" t="s">
        <v>82</v>
      </c>
      <c r="D15" s="65"/>
      <c r="E15" s="65"/>
      <c r="Z15" s="83"/>
      <c r="AA15" s="225">
        <f t="shared" si="0"/>
        <v>0</v>
      </c>
    </row>
    <row r="16" spans="1:27" s="82" customFormat="1" ht="15" customHeight="1">
      <c r="A16" s="83">
        <v>12</v>
      </c>
      <c r="B16" s="81" t="s">
        <v>89</v>
      </c>
      <c r="C16" s="65" t="s">
        <v>82</v>
      </c>
      <c r="D16" s="65"/>
      <c r="E16" s="65">
        <v>75</v>
      </c>
      <c r="F16" s="87">
        <v>75</v>
      </c>
      <c r="G16" s="87">
        <v>75</v>
      </c>
      <c r="H16" s="82">
        <f>1100*0.1</f>
        <v>110</v>
      </c>
      <c r="I16" s="82">
        <f>265*15*0.15</f>
        <v>596.25</v>
      </c>
      <c r="L16" s="82">
        <v>72</v>
      </c>
      <c r="M16" s="82">
        <v>72</v>
      </c>
      <c r="N16" s="82">
        <v>82</v>
      </c>
      <c r="O16" s="82">
        <v>72</v>
      </c>
      <c r="P16" s="82">
        <v>138</v>
      </c>
      <c r="R16" s="82">
        <v>76</v>
      </c>
      <c r="T16" s="87">
        <v>76</v>
      </c>
      <c r="U16" s="82">
        <v>140</v>
      </c>
      <c r="W16" s="82">
        <v>80</v>
      </c>
      <c r="X16" s="82">
        <v>80</v>
      </c>
      <c r="Y16" s="82">
        <v>210</v>
      </c>
      <c r="Z16" s="83"/>
      <c r="AA16" s="225">
        <f t="shared" si="0"/>
        <v>2090.1275000000001</v>
      </c>
    </row>
    <row r="17" spans="1:27" s="82" customFormat="1" ht="15" customHeight="1">
      <c r="A17" s="83">
        <v>13</v>
      </c>
      <c r="B17" s="81" t="s">
        <v>90</v>
      </c>
      <c r="C17" s="65" t="s">
        <v>82</v>
      </c>
      <c r="D17" s="65"/>
      <c r="E17" s="65"/>
      <c r="Z17" s="83"/>
      <c r="AA17" s="225">
        <f t="shared" si="0"/>
        <v>0</v>
      </c>
    </row>
    <row r="18" spans="1:27" s="82" customFormat="1" ht="15" customHeight="1">
      <c r="A18" s="83">
        <v>14</v>
      </c>
      <c r="B18" s="81" t="s">
        <v>141</v>
      </c>
      <c r="C18" s="65" t="s">
        <v>82</v>
      </c>
      <c r="D18" s="65"/>
      <c r="E18" s="65">
        <f>280*0.5</f>
        <v>140</v>
      </c>
      <c r="F18" s="82">
        <f>280*0.8</f>
        <v>224</v>
      </c>
      <c r="G18" s="82">
        <f>280*0.7</f>
        <v>196</v>
      </c>
      <c r="H18" s="82">
        <v>336</v>
      </c>
      <c r="J18" s="87"/>
      <c r="K18" s="87"/>
      <c r="L18" s="87"/>
      <c r="M18" s="87"/>
      <c r="N18" s="87"/>
      <c r="O18" s="87"/>
      <c r="P18" s="87"/>
      <c r="Q18" s="87"/>
      <c r="R18" s="87"/>
      <c r="S18" s="87">
        <v>15</v>
      </c>
      <c r="T18" s="87"/>
      <c r="U18" s="87"/>
      <c r="V18" s="87"/>
      <c r="W18" s="87">
        <v>310</v>
      </c>
      <c r="X18" s="87">
        <v>310</v>
      </c>
      <c r="Y18" s="87">
        <v>246</v>
      </c>
      <c r="Z18" s="86"/>
      <c r="AA18" s="225">
        <f t="shared" si="0"/>
        <v>1830.31</v>
      </c>
    </row>
    <row r="19" spans="1:27" s="82" customFormat="1" ht="15" customHeight="1">
      <c r="A19" s="83">
        <v>15</v>
      </c>
      <c r="B19" s="81" t="s">
        <v>91</v>
      </c>
      <c r="C19" s="65" t="s">
        <v>82</v>
      </c>
      <c r="D19" s="65"/>
      <c r="E19" s="65">
        <v>280</v>
      </c>
      <c r="F19" s="82">
        <v>280</v>
      </c>
      <c r="G19" s="82">
        <v>280</v>
      </c>
      <c r="H19" s="82">
        <v>336</v>
      </c>
      <c r="J19" s="82">
        <f>290</f>
        <v>290</v>
      </c>
      <c r="K19" s="87">
        <v>145</v>
      </c>
      <c r="L19" s="87">
        <f>261</f>
        <v>261</v>
      </c>
      <c r="M19" s="87">
        <f>261</f>
        <v>261</v>
      </c>
      <c r="N19" s="87">
        <v>315</v>
      </c>
      <c r="O19" s="87">
        <f>261</f>
        <v>261</v>
      </c>
      <c r="P19" s="87">
        <f>413</f>
        <v>413</v>
      </c>
      <c r="Q19" s="87"/>
      <c r="R19" s="87">
        <f>296</f>
        <v>296</v>
      </c>
      <c r="S19" s="87">
        <v>296</v>
      </c>
      <c r="T19" s="87">
        <v>296</v>
      </c>
      <c r="U19" s="87">
        <v>342</v>
      </c>
      <c r="V19" s="87"/>
      <c r="W19" s="87">
        <v>310</v>
      </c>
      <c r="X19" s="87">
        <v>310</v>
      </c>
      <c r="Y19" s="87">
        <v>246</v>
      </c>
      <c r="Z19" s="86"/>
      <c r="AA19" s="225">
        <f t="shared" si="0"/>
        <v>5374.54</v>
      </c>
    </row>
    <row r="20" spans="1:27" s="82" customFormat="1" ht="15" customHeight="1">
      <c r="A20" s="83">
        <v>16</v>
      </c>
      <c r="B20" s="81" t="s">
        <v>92</v>
      </c>
      <c r="C20" s="65" t="s">
        <v>82</v>
      </c>
      <c r="D20" s="65"/>
      <c r="E20" s="65"/>
      <c r="Z20" s="83"/>
      <c r="AA20" s="225">
        <f t="shared" si="0"/>
        <v>0</v>
      </c>
    </row>
    <row r="21" spans="1:27" s="82" customFormat="1" ht="15" customHeight="1">
      <c r="A21" s="83">
        <v>17</v>
      </c>
      <c r="B21" s="81" t="s">
        <v>93</v>
      </c>
      <c r="C21" s="65" t="s">
        <v>82</v>
      </c>
      <c r="D21" s="65"/>
      <c r="E21" s="65">
        <f>68*0.5</f>
        <v>34</v>
      </c>
      <c r="F21" s="82">
        <v>34</v>
      </c>
      <c r="G21" s="82">
        <v>34</v>
      </c>
      <c r="H21" s="82">
        <f>50</f>
        <v>50</v>
      </c>
      <c r="J21" s="82">
        <v>35</v>
      </c>
      <c r="K21" s="82">
        <v>25</v>
      </c>
      <c r="L21" s="87">
        <v>33</v>
      </c>
      <c r="M21" s="87">
        <v>34</v>
      </c>
      <c r="N21" s="87">
        <v>38</v>
      </c>
      <c r="O21" s="87">
        <v>34</v>
      </c>
      <c r="P21" s="82">
        <v>64</v>
      </c>
      <c r="R21" s="82">
        <v>35</v>
      </c>
      <c r="S21" s="87">
        <v>35</v>
      </c>
      <c r="T21" s="87">
        <v>35</v>
      </c>
      <c r="U21" s="82">
        <f>126*0.5</f>
        <v>63</v>
      </c>
      <c r="W21" s="82">
        <v>36</v>
      </c>
      <c r="X21" s="82">
        <v>36</v>
      </c>
      <c r="Y21" s="82">
        <f>94*0.5</f>
        <v>47</v>
      </c>
      <c r="Z21" s="83"/>
      <c r="AA21" s="225">
        <f t="shared" si="0"/>
        <v>723.06000000000006</v>
      </c>
    </row>
    <row r="22" spans="1:27" s="82" customFormat="1" ht="15" customHeight="1">
      <c r="A22" s="83">
        <v>18</v>
      </c>
      <c r="B22" s="81" t="s">
        <v>94</v>
      </c>
      <c r="C22" s="65" t="s">
        <v>82</v>
      </c>
      <c r="D22" s="65"/>
      <c r="E22" s="65"/>
      <c r="V22" s="82">
        <f>(13*1*3)+(13*0.5*3)</f>
        <v>58.5</v>
      </c>
      <c r="Z22" s="83"/>
      <c r="AA22" s="225">
        <f t="shared" si="0"/>
        <v>60.255000000000003</v>
      </c>
    </row>
    <row r="23" spans="1:27" s="82" customFormat="1" ht="15" customHeight="1">
      <c r="A23" s="83">
        <v>19</v>
      </c>
      <c r="B23" s="81" t="s">
        <v>95</v>
      </c>
      <c r="C23" s="65" t="s">
        <v>40</v>
      </c>
      <c r="D23" s="65"/>
      <c r="E23" s="65"/>
      <c r="Z23" s="83"/>
      <c r="AA23" s="225">
        <f t="shared" si="0"/>
        <v>0</v>
      </c>
    </row>
    <row r="24" spans="1:27" s="82" customFormat="1" ht="15" customHeight="1">
      <c r="A24" s="83">
        <v>20</v>
      </c>
      <c r="B24" s="81" t="s">
        <v>96</v>
      </c>
      <c r="C24" s="65" t="s">
        <v>40</v>
      </c>
      <c r="D24" s="65"/>
      <c r="E24" s="65"/>
      <c r="Z24" s="83"/>
      <c r="AA24" s="225">
        <f t="shared" si="0"/>
        <v>0</v>
      </c>
    </row>
    <row r="25" spans="1:27" s="82" customFormat="1" ht="15" customHeight="1">
      <c r="A25" s="83">
        <v>21</v>
      </c>
      <c r="B25" s="123" t="s">
        <v>97</v>
      </c>
      <c r="C25" s="65" t="s">
        <v>82</v>
      </c>
      <c r="D25" s="65"/>
      <c r="E25" s="65"/>
      <c r="J25" s="82">
        <f>4*6.5</f>
        <v>26</v>
      </c>
      <c r="K25" s="82">
        <v>26</v>
      </c>
      <c r="L25" s="82">
        <f>4*6.5</f>
        <v>26</v>
      </c>
      <c r="M25" s="82">
        <f>4*6.5</f>
        <v>26</v>
      </c>
      <c r="N25" s="87">
        <v>26</v>
      </c>
      <c r="O25" s="82">
        <f>4*6.5</f>
        <v>26</v>
      </c>
      <c r="R25" s="82">
        <f>3*6.5*2</f>
        <v>39</v>
      </c>
      <c r="S25" s="82">
        <v>39</v>
      </c>
      <c r="T25" s="82">
        <v>39</v>
      </c>
      <c r="W25" s="82">
        <v>26</v>
      </c>
      <c r="X25" s="82">
        <v>26</v>
      </c>
      <c r="Z25" s="83"/>
      <c r="AA25" s="225">
        <f t="shared" si="0"/>
        <v>334.75</v>
      </c>
    </row>
    <row r="26" spans="1:27" s="82" customFormat="1" ht="15" customHeight="1">
      <c r="A26" s="83">
        <v>22</v>
      </c>
      <c r="B26" s="123" t="s">
        <v>98</v>
      </c>
      <c r="C26" s="65" t="s">
        <v>82</v>
      </c>
      <c r="D26" s="65"/>
      <c r="E26" s="65"/>
      <c r="J26" s="82">
        <f>4*4*3</f>
        <v>48</v>
      </c>
      <c r="K26" s="82">
        <v>16</v>
      </c>
      <c r="L26" s="82">
        <f>16*3</f>
        <v>48</v>
      </c>
      <c r="M26" s="82">
        <f>16*3</f>
        <v>48</v>
      </c>
      <c r="N26" s="82">
        <f>16*4</f>
        <v>64</v>
      </c>
      <c r="O26" s="82">
        <f>16*3</f>
        <v>48</v>
      </c>
      <c r="P26" s="87"/>
      <c r="Q26" s="87"/>
      <c r="R26" s="87">
        <v>54</v>
      </c>
      <c r="S26" s="87">
        <v>54</v>
      </c>
      <c r="T26" s="87">
        <v>54</v>
      </c>
      <c r="U26" s="87"/>
      <c r="V26" s="87"/>
      <c r="W26" s="87">
        <v>38</v>
      </c>
      <c r="X26" s="87">
        <v>38</v>
      </c>
      <c r="Y26" s="87"/>
      <c r="Z26" s="86"/>
      <c r="AA26" s="225">
        <f t="shared" si="0"/>
        <v>525.30000000000007</v>
      </c>
    </row>
    <row r="27" spans="1:27" s="82" customFormat="1" ht="15" customHeight="1">
      <c r="A27" s="83">
        <v>23</v>
      </c>
      <c r="B27" s="87" t="s">
        <v>99</v>
      </c>
      <c r="C27" s="65" t="s">
        <v>82</v>
      </c>
      <c r="D27" s="65"/>
      <c r="E27" s="65"/>
      <c r="Z27" s="83"/>
      <c r="AA27" s="225">
        <f t="shared" si="0"/>
        <v>0</v>
      </c>
    </row>
    <row r="28" spans="1:27" s="82" customFormat="1" ht="15" customHeight="1">
      <c r="A28" s="83">
        <v>24</v>
      </c>
      <c r="B28" s="87" t="s">
        <v>100</v>
      </c>
      <c r="C28" s="65" t="s">
        <v>82</v>
      </c>
      <c r="D28" s="65"/>
      <c r="E28" s="65"/>
      <c r="Z28" s="83"/>
      <c r="AA28" s="225">
        <f t="shared" si="0"/>
        <v>0</v>
      </c>
    </row>
    <row r="29" spans="1:27" s="82" customFormat="1" ht="15" customHeight="1">
      <c r="A29" s="83">
        <v>25</v>
      </c>
      <c r="B29" s="87" t="s">
        <v>101</v>
      </c>
      <c r="C29" s="65" t="s">
        <v>82</v>
      </c>
      <c r="D29" s="65"/>
      <c r="E29" s="65"/>
      <c r="Z29" s="83"/>
      <c r="AA29" s="225">
        <f t="shared" si="0"/>
        <v>0</v>
      </c>
    </row>
    <row r="30" spans="1:27" s="82" customFormat="1" ht="15" customHeight="1">
      <c r="A30" s="83">
        <v>26</v>
      </c>
      <c r="B30" s="87" t="s">
        <v>102</v>
      </c>
      <c r="C30" s="65" t="s">
        <v>82</v>
      </c>
      <c r="D30" s="65"/>
      <c r="E30" s="65"/>
      <c r="Z30" s="83"/>
      <c r="AA30" s="225">
        <f t="shared" si="0"/>
        <v>0</v>
      </c>
    </row>
    <row r="31" spans="1:27" s="82" customFormat="1" ht="15" customHeight="1">
      <c r="A31" s="84">
        <v>27</v>
      </c>
      <c r="B31" s="85" t="s">
        <v>106</v>
      </c>
      <c r="C31" s="65" t="s">
        <v>82</v>
      </c>
      <c r="D31" s="65"/>
      <c r="E31" s="65"/>
      <c r="Z31" s="83"/>
      <c r="AA31" s="225">
        <f t="shared" si="0"/>
        <v>0</v>
      </c>
    </row>
    <row r="32" spans="1:27" s="82" customFormat="1">
      <c r="A32" s="86">
        <v>28</v>
      </c>
      <c r="B32" s="87" t="s">
        <v>103</v>
      </c>
      <c r="C32" s="65" t="s">
        <v>82</v>
      </c>
      <c r="D32" s="65"/>
      <c r="E32" s="65"/>
      <c r="H32" s="82">
        <f>(7*4.5*4)+(7*4.5)+(7*6.5)</f>
        <v>203</v>
      </c>
      <c r="U32" s="82">
        <f>10*5*6.5</f>
        <v>325</v>
      </c>
      <c r="Y32" s="82">
        <f>(5*6.5*5)+(5*6.5)</f>
        <v>195</v>
      </c>
      <c r="Z32" s="83"/>
      <c r="AA32" s="225">
        <f t="shared" si="0"/>
        <v>744.69</v>
      </c>
    </row>
    <row r="33" spans="1:27" s="82" customFormat="1">
      <c r="A33" s="86">
        <v>29</v>
      </c>
      <c r="B33" s="123" t="s">
        <v>2</v>
      </c>
      <c r="C33" s="65" t="s">
        <v>82</v>
      </c>
      <c r="D33" s="65"/>
      <c r="E33" s="65"/>
      <c r="J33" s="82">
        <f>26*2</f>
        <v>52</v>
      </c>
      <c r="K33" s="82">
        <v>52</v>
      </c>
      <c r="L33" s="82">
        <v>52</v>
      </c>
      <c r="M33" s="82">
        <v>52</v>
      </c>
      <c r="N33" s="87">
        <v>52</v>
      </c>
      <c r="O33" s="82">
        <v>52</v>
      </c>
      <c r="P33" s="82">
        <f>6*8*4</f>
        <v>192</v>
      </c>
      <c r="R33" s="82">
        <f>39*2</f>
        <v>78</v>
      </c>
      <c r="S33" s="87">
        <v>78</v>
      </c>
      <c r="T33" s="87">
        <v>78</v>
      </c>
      <c r="W33" s="82">
        <v>52</v>
      </c>
      <c r="X33" s="82">
        <v>52</v>
      </c>
      <c r="Z33" s="83"/>
      <c r="AA33" s="225">
        <f t="shared" si="0"/>
        <v>867.26</v>
      </c>
    </row>
    <row r="34" spans="1:27" s="82" customFormat="1">
      <c r="A34" s="86">
        <v>30</v>
      </c>
      <c r="B34" s="123" t="s">
        <v>104</v>
      </c>
      <c r="C34" s="65" t="s">
        <v>82</v>
      </c>
      <c r="D34" s="65"/>
      <c r="E34" s="65"/>
      <c r="J34" s="82">
        <f>48*2</f>
        <v>96</v>
      </c>
      <c r="K34" s="82">
        <v>32</v>
      </c>
      <c r="L34" s="82">
        <v>96</v>
      </c>
      <c r="M34" s="82">
        <v>96</v>
      </c>
      <c r="N34" s="82">
        <f>64*2</f>
        <v>128</v>
      </c>
      <c r="O34" s="82">
        <v>96</v>
      </c>
      <c r="P34" s="87">
        <f>6*5*4</f>
        <v>120</v>
      </c>
      <c r="Q34" s="87"/>
      <c r="R34" s="87">
        <f>54*2</f>
        <v>108</v>
      </c>
      <c r="S34" s="87">
        <v>108</v>
      </c>
      <c r="T34" s="87">
        <v>108</v>
      </c>
      <c r="U34" s="87"/>
      <c r="V34" s="87"/>
      <c r="W34" s="87">
        <f>38*2</f>
        <v>76</v>
      </c>
      <c r="X34" s="87">
        <f>38*2</f>
        <v>76</v>
      </c>
      <c r="Y34" s="87"/>
      <c r="Z34" s="86"/>
      <c r="AA34" s="225">
        <f t="shared" si="0"/>
        <v>1174.2</v>
      </c>
    </row>
    <row r="35" spans="1:27" s="82" customFormat="1">
      <c r="A35" s="86">
        <v>31</v>
      </c>
      <c r="B35" s="87" t="s">
        <v>105</v>
      </c>
      <c r="C35" s="65" t="s">
        <v>82</v>
      </c>
      <c r="D35" s="65"/>
      <c r="E35" s="65">
        <f>(4*6.5*2)+(4*3.5*2)+(3*1.5*5*2)</f>
        <v>125</v>
      </c>
      <c r="F35" s="82">
        <f>120</f>
        <v>120</v>
      </c>
      <c r="G35" s="82">
        <v>115</v>
      </c>
      <c r="J35" s="82">
        <v>48</v>
      </c>
      <c r="K35" s="82">
        <v>16</v>
      </c>
      <c r="L35" s="87">
        <v>48</v>
      </c>
      <c r="M35" s="87">
        <v>48</v>
      </c>
      <c r="N35" s="87">
        <v>64</v>
      </c>
      <c r="O35" s="87">
        <v>48</v>
      </c>
      <c r="P35" s="87">
        <f>6*5*2</f>
        <v>60</v>
      </c>
      <c r="Q35" s="87"/>
      <c r="R35" s="87">
        <v>54</v>
      </c>
      <c r="S35" s="87">
        <v>54</v>
      </c>
      <c r="T35" s="87">
        <v>54</v>
      </c>
      <c r="U35" s="87"/>
      <c r="V35" s="87"/>
      <c r="W35" s="87">
        <v>38</v>
      </c>
      <c r="X35" s="87">
        <v>38</v>
      </c>
      <c r="Y35" s="87">
        <v>195</v>
      </c>
      <c r="Z35" s="86"/>
      <c r="AA35" s="225">
        <f t="shared" si="0"/>
        <v>1158.75</v>
      </c>
    </row>
    <row r="36" spans="1:27" s="82" customFormat="1">
      <c r="A36" s="86">
        <v>32</v>
      </c>
      <c r="B36" s="87" t="s">
        <v>107</v>
      </c>
      <c r="C36" s="65" t="s">
        <v>82</v>
      </c>
      <c r="D36" s="65"/>
      <c r="E36" s="65"/>
      <c r="Z36" s="83"/>
      <c r="AA36" s="225">
        <f t="shared" si="0"/>
        <v>0</v>
      </c>
    </row>
    <row r="37" spans="1:27" s="82" customFormat="1">
      <c r="A37" s="86">
        <v>33</v>
      </c>
      <c r="B37" s="87" t="s">
        <v>108</v>
      </c>
      <c r="C37" s="65" t="s">
        <v>139</v>
      </c>
      <c r="D37" s="65"/>
      <c r="E37" s="65">
        <f>1400*0.5</f>
        <v>700</v>
      </c>
      <c r="I37" s="82">
        <f>1504*0.5</f>
        <v>752</v>
      </c>
      <c r="L37" s="87"/>
      <c r="M37" s="87"/>
      <c r="O37" s="87"/>
      <c r="Y37" s="82">
        <f>246*0.5</f>
        <v>123</v>
      </c>
      <c r="Z37" s="83"/>
      <c r="AA37" s="225">
        <f t="shared" si="0"/>
        <v>1622.25</v>
      </c>
    </row>
    <row r="38" spans="1:27" s="82" customFormat="1">
      <c r="A38" s="86">
        <v>34</v>
      </c>
      <c r="B38" s="87" t="s">
        <v>109</v>
      </c>
      <c r="C38" s="83" t="s">
        <v>140</v>
      </c>
      <c r="D38" s="83"/>
      <c r="E38" s="183">
        <f>E37*4.5/112</f>
        <v>28.125</v>
      </c>
      <c r="I38" s="265">
        <f>I37*4.5/112</f>
        <v>30.214285714285715</v>
      </c>
      <c r="L38" s="87"/>
      <c r="M38" s="87"/>
      <c r="O38" s="87"/>
      <c r="Y38" s="82">
        <v>8</v>
      </c>
      <c r="Z38" s="83"/>
      <c r="AA38" s="225">
        <f t="shared" si="0"/>
        <v>68.329464285714295</v>
      </c>
    </row>
    <row r="39" spans="1:27" s="82" customFormat="1">
      <c r="A39" s="86">
        <v>35</v>
      </c>
      <c r="B39" s="87" t="s">
        <v>110</v>
      </c>
      <c r="C39" s="65" t="s">
        <v>82</v>
      </c>
      <c r="D39" s="65"/>
      <c r="E39" s="65"/>
      <c r="Z39" s="83">
        <v>225</v>
      </c>
      <c r="AA39" s="225">
        <f t="shared" si="0"/>
        <v>231.75</v>
      </c>
    </row>
    <row r="40" spans="1:27" s="82" customFormat="1">
      <c r="A40" s="86">
        <v>36</v>
      </c>
      <c r="B40" s="87" t="s">
        <v>112</v>
      </c>
      <c r="C40" s="65" t="s">
        <v>82</v>
      </c>
      <c r="D40" s="65"/>
      <c r="E40" s="65"/>
      <c r="Z40" s="83">
        <v>1260</v>
      </c>
      <c r="AA40" s="225">
        <f t="shared" si="0"/>
        <v>1297.8</v>
      </c>
    </row>
    <row r="41" spans="1:27" s="82" customFormat="1">
      <c r="A41" s="86">
        <v>37</v>
      </c>
      <c r="B41" s="87" t="s">
        <v>111</v>
      </c>
      <c r="C41" s="65" t="s">
        <v>139</v>
      </c>
      <c r="D41" s="65"/>
      <c r="E41" s="65"/>
      <c r="Z41" s="83"/>
      <c r="AA41" s="225">
        <f t="shared" si="0"/>
        <v>0</v>
      </c>
    </row>
    <row r="42" spans="1:27" s="82" customFormat="1">
      <c r="A42" s="86">
        <v>38</v>
      </c>
      <c r="B42" s="87" t="s">
        <v>113</v>
      </c>
      <c r="C42" s="83" t="s">
        <v>18</v>
      </c>
      <c r="D42" s="83"/>
      <c r="E42" s="83"/>
      <c r="Z42" s="83"/>
      <c r="AA42" s="225">
        <f t="shared" si="0"/>
        <v>0</v>
      </c>
    </row>
    <row r="43" spans="1:27" s="82" customFormat="1">
      <c r="A43" s="86">
        <v>39</v>
      </c>
      <c r="B43" s="87" t="s">
        <v>114</v>
      </c>
      <c r="C43" s="83" t="s">
        <v>18</v>
      </c>
      <c r="D43" s="83"/>
      <c r="E43" s="83"/>
      <c r="Z43" s="83"/>
      <c r="AA43" s="225">
        <f t="shared" si="0"/>
        <v>0</v>
      </c>
    </row>
    <row r="44" spans="1:27" s="82" customFormat="1">
      <c r="A44" s="86">
        <v>40</v>
      </c>
      <c r="B44" s="87" t="s">
        <v>160</v>
      </c>
      <c r="C44" s="83" t="s">
        <v>18</v>
      </c>
      <c r="D44" s="83"/>
      <c r="E44" s="83">
        <v>1</v>
      </c>
      <c r="F44" s="82">
        <v>1</v>
      </c>
      <c r="G44" s="86">
        <v>1</v>
      </c>
      <c r="J44" s="86">
        <v>1</v>
      </c>
      <c r="K44" s="87">
        <v>1</v>
      </c>
      <c r="L44" s="86">
        <v>1</v>
      </c>
      <c r="M44" s="86">
        <v>1</v>
      </c>
      <c r="N44" s="86">
        <v>1</v>
      </c>
      <c r="O44" s="86">
        <v>1</v>
      </c>
      <c r="S44" s="86">
        <v>1</v>
      </c>
      <c r="T44" s="86">
        <v>1</v>
      </c>
      <c r="V44" s="87"/>
      <c r="W44" s="87">
        <v>1</v>
      </c>
      <c r="X44" s="87">
        <v>1</v>
      </c>
      <c r="Z44" s="83"/>
      <c r="AA44" s="225">
        <f t="shared" si="0"/>
        <v>13.39</v>
      </c>
    </row>
    <row r="45" spans="1:27" s="82" customFormat="1">
      <c r="A45" s="86">
        <v>41</v>
      </c>
      <c r="B45" s="87" t="s">
        <v>218</v>
      </c>
      <c r="C45" s="83" t="s">
        <v>40</v>
      </c>
      <c r="D45" s="83"/>
      <c r="E45" s="83"/>
      <c r="Z45" s="83"/>
      <c r="AA45" s="225">
        <f t="shared" si="0"/>
        <v>0</v>
      </c>
    </row>
    <row r="46" spans="1:27" s="82" customFormat="1">
      <c r="A46" s="86">
        <v>42</v>
      </c>
      <c r="B46" s="87" t="s">
        <v>221</v>
      </c>
      <c r="C46" s="83" t="s">
        <v>82</v>
      </c>
      <c r="D46" s="83"/>
      <c r="E46" s="83"/>
      <c r="Z46" s="83"/>
      <c r="AA46" s="225">
        <f t="shared" si="0"/>
        <v>0</v>
      </c>
    </row>
    <row r="47" spans="1:27" s="82" customFormat="1">
      <c r="A47" s="86">
        <v>43</v>
      </c>
      <c r="B47" s="87" t="s">
        <v>222</v>
      </c>
      <c r="C47" s="83" t="s">
        <v>139</v>
      </c>
      <c r="D47" s="83"/>
      <c r="E47" s="83"/>
      <c r="Z47" s="83"/>
      <c r="AA47" s="225">
        <f t="shared" si="0"/>
        <v>0</v>
      </c>
    </row>
    <row r="48" spans="1:27" s="82" customFormat="1">
      <c r="A48" s="86">
        <v>44</v>
      </c>
      <c r="B48" s="87" t="s">
        <v>223</v>
      </c>
      <c r="C48" s="83" t="s">
        <v>82</v>
      </c>
      <c r="D48" s="83"/>
      <c r="E48" s="83"/>
      <c r="Z48" s="83"/>
      <c r="AA48" s="225">
        <f t="shared" si="0"/>
        <v>0</v>
      </c>
    </row>
    <row r="49" spans="1:27" s="82" customFormat="1">
      <c r="A49" s="86">
        <v>45</v>
      </c>
      <c r="B49" s="87" t="s">
        <v>224</v>
      </c>
      <c r="C49" s="83" t="s">
        <v>139</v>
      </c>
      <c r="D49" s="83"/>
      <c r="E49" s="83"/>
      <c r="Z49" s="83"/>
      <c r="AA49" s="225">
        <f t="shared" si="0"/>
        <v>0</v>
      </c>
    </row>
    <row r="50" spans="1:27" s="82" customFormat="1">
      <c r="A50" s="86">
        <v>46</v>
      </c>
      <c r="B50" s="87" t="s">
        <v>225</v>
      </c>
      <c r="C50" s="83" t="s">
        <v>139</v>
      </c>
      <c r="D50" s="83"/>
      <c r="E50" s="83"/>
      <c r="Z50" s="83"/>
      <c r="AA50" s="225">
        <f t="shared" si="0"/>
        <v>0</v>
      </c>
    </row>
    <row r="51" spans="1:27" s="82" customFormat="1">
      <c r="A51" s="86">
        <v>47</v>
      </c>
      <c r="B51" s="87" t="s">
        <v>226</v>
      </c>
      <c r="C51" s="83" t="s">
        <v>139</v>
      </c>
      <c r="D51" s="83"/>
      <c r="E51" s="83"/>
      <c r="Z51" s="83"/>
      <c r="AA51" s="225">
        <f t="shared" si="0"/>
        <v>0</v>
      </c>
    </row>
    <row r="52" spans="1:27" s="82" customFormat="1">
      <c r="A52" s="86">
        <v>48</v>
      </c>
      <c r="B52" s="87" t="s">
        <v>235</v>
      </c>
      <c r="C52" s="83" t="s">
        <v>82</v>
      </c>
      <c r="D52" s="83"/>
      <c r="E52" s="83"/>
      <c r="K52" s="87"/>
      <c r="L52" s="87"/>
      <c r="M52" s="87"/>
      <c r="N52" s="87"/>
      <c r="O52" s="87"/>
      <c r="P52" s="87"/>
      <c r="Q52" s="87"/>
      <c r="R52" s="87"/>
      <c r="S52" s="87"/>
      <c r="T52" s="87"/>
      <c r="U52" s="87"/>
      <c r="V52" s="87"/>
      <c r="W52" s="87"/>
      <c r="X52" s="87"/>
      <c r="Y52" s="87"/>
      <c r="Z52" s="86"/>
      <c r="AA52" s="225">
        <f t="shared" si="0"/>
        <v>0</v>
      </c>
    </row>
    <row r="53" spans="1:27" s="82" customFormat="1">
      <c r="A53" s="95" t="s">
        <v>115</v>
      </c>
      <c r="B53" s="96" t="s">
        <v>116</v>
      </c>
      <c r="C53" s="83"/>
      <c r="D53" s="83"/>
      <c r="E53" s="83"/>
      <c r="Z53" s="83"/>
      <c r="AA53" s="225">
        <f t="shared" si="0"/>
        <v>0</v>
      </c>
    </row>
    <row r="54" spans="1:27" s="82" customFormat="1">
      <c r="A54" s="83">
        <v>1</v>
      </c>
      <c r="B54" s="82" t="s">
        <v>117</v>
      </c>
      <c r="C54" s="83" t="s">
        <v>18</v>
      </c>
      <c r="D54" s="83"/>
      <c r="E54" s="83"/>
      <c r="Z54" s="83">
        <v>9</v>
      </c>
      <c r="AA54" s="225">
        <f t="shared" si="0"/>
        <v>9.27</v>
      </c>
    </row>
    <row r="55" spans="1:27" s="82" customFormat="1">
      <c r="A55" s="83">
        <v>2</v>
      </c>
      <c r="B55" s="82" t="s">
        <v>118</v>
      </c>
      <c r="C55" s="83" t="s">
        <v>18</v>
      </c>
      <c r="D55" s="83"/>
      <c r="E55" s="83"/>
      <c r="Z55" s="83">
        <v>9</v>
      </c>
      <c r="AA55" s="225">
        <f t="shared" si="0"/>
        <v>9.27</v>
      </c>
    </row>
    <row r="56" spans="1:27" s="82" customFormat="1">
      <c r="A56" s="83">
        <v>3</v>
      </c>
      <c r="B56" s="82" t="s">
        <v>119</v>
      </c>
      <c r="C56" s="83" t="s">
        <v>18</v>
      </c>
      <c r="D56" s="83"/>
      <c r="E56" s="83"/>
      <c r="Z56" s="83">
        <v>9</v>
      </c>
      <c r="AA56" s="225">
        <f t="shared" si="0"/>
        <v>9.27</v>
      </c>
    </row>
    <row r="57" spans="1:27" s="82" customFormat="1">
      <c r="A57" s="83">
        <v>4</v>
      </c>
      <c r="B57" s="82" t="s">
        <v>120</v>
      </c>
      <c r="C57" s="83" t="s">
        <v>18</v>
      </c>
      <c r="D57" s="83"/>
      <c r="E57" s="83"/>
      <c r="Z57" s="86">
        <v>9</v>
      </c>
      <c r="AA57" s="225">
        <f t="shared" si="0"/>
        <v>9.27</v>
      </c>
    </row>
    <row r="58" spans="1:27" s="82" customFormat="1">
      <c r="A58" s="83">
        <v>5</v>
      </c>
      <c r="B58" s="82" t="s">
        <v>121</v>
      </c>
      <c r="C58" s="83" t="s">
        <v>18</v>
      </c>
      <c r="D58" s="83"/>
      <c r="E58" s="83"/>
      <c r="Z58" s="86">
        <v>9</v>
      </c>
      <c r="AA58" s="225">
        <f t="shared" si="0"/>
        <v>9.27</v>
      </c>
    </row>
    <row r="59" spans="1:27" s="82" customFormat="1">
      <c r="A59" s="83">
        <v>6</v>
      </c>
      <c r="B59" s="82" t="s">
        <v>122</v>
      </c>
      <c r="C59" s="83" t="s">
        <v>18</v>
      </c>
      <c r="D59" s="83"/>
      <c r="E59" s="83"/>
      <c r="Z59" s="86">
        <v>9</v>
      </c>
      <c r="AA59" s="225">
        <f t="shared" si="0"/>
        <v>9.27</v>
      </c>
    </row>
    <row r="60" spans="1:27" s="82" customFormat="1">
      <c r="A60" s="83">
        <v>7</v>
      </c>
      <c r="B60" s="87" t="s">
        <v>123</v>
      </c>
      <c r="C60" s="83" t="s">
        <v>18</v>
      </c>
      <c r="D60" s="83"/>
      <c r="E60" s="83"/>
      <c r="Z60" s="86">
        <v>9</v>
      </c>
      <c r="AA60" s="225">
        <f t="shared" si="0"/>
        <v>9.27</v>
      </c>
    </row>
    <row r="61" spans="1:27" s="82" customFormat="1">
      <c r="A61" s="83">
        <v>8</v>
      </c>
      <c r="B61" s="87" t="s">
        <v>124</v>
      </c>
      <c r="C61" s="83" t="s">
        <v>18</v>
      </c>
      <c r="D61" s="83"/>
      <c r="E61" s="83"/>
      <c r="Z61" s="86">
        <v>9</v>
      </c>
      <c r="AA61" s="225">
        <f t="shared" si="0"/>
        <v>9.27</v>
      </c>
    </row>
    <row r="62" spans="1:27" s="82" customFormat="1">
      <c r="A62" s="83">
        <v>9</v>
      </c>
      <c r="B62" s="87" t="s">
        <v>137</v>
      </c>
      <c r="C62" s="83" t="s">
        <v>18</v>
      </c>
      <c r="D62" s="83"/>
      <c r="E62" s="83"/>
      <c r="Z62" s="86">
        <v>9</v>
      </c>
      <c r="AA62" s="225">
        <f t="shared" si="0"/>
        <v>9.27</v>
      </c>
    </row>
    <row r="63" spans="1:27" s="82" customFormat="1">
      <c r="A63" s="95" t="s">
        <v>125</v>
      </c>
      <c r="B63" s="96" t="s">
        <v>126</v>
      </c>
      <c r="C63" s="83"/>
      <c r="D63" s="83"/>
      <c r="E63" s="83"/>
      <c r="Z63" s="83"/>
      <c r="AA63" s="225">
        <f t="shared" si="0"/>
        <v>0</v>
      </c>
    </row>
    <row r="64" spans="1:27" s="82" customFormat="1">
      <c r="A64" s="83">
        <v>1</v>
      </c>
      <c r="B64" s="82" t="s">
        <v>127</v>
      </c>
      <c r="C64" s="83" t="s">
        <v>18</v>
      </c>
      <c r="D64" s="83"/>
      <c r="E64" s="83">
        <v>4</v>
      </c>
      <c r="F64" s="82">
        <v>4</v>
      </c>
      <c r="G64" s="86">
        <v>4</v>
      </c>
      <c r="H64" s="86">
        <v>8</v>
      </c>
      <c r="I64" s="86"/>
      <c r="J64" s="86">
        <v>4</v>
      </c>
      <c r="K64" s="86">
        <v>4</v>
      </c>
      <c r="L64" s="86">
        <v>4</v>
      </c>
      <c r="M64" s="86">
        <v>4</v>
      </c>
      <c r="N64" s="86">
        <v>4</v>
      </c>
      <c r="O64" s="86">
        <v>4</v>
      </c>
      <c r="P64" s="86">
        <v>8</v>
      </c>
      <c r="Q64" s="86"/>
      <c r="R64" s="86">
        <v>4</v>
      </c>
      <c r="S64" s="86">
        <v>4</v>
      </c>
      <c r="T64" s="86">
        <v>4</v>
      </c>
      <c r="U64" s="86">
        <v>8</v>
      </c>
      <c r="V64" s="86"/>
      <c r="W64" s="86">
        <v>4</v>
      </c>
      <c r="X64" s="86">
        <v>4</v>
      </c>
      <c r="Y64" s="86">
        <v>8</v>
      </c>
      <c r="Z64" s="86">
        <v>11</v>
      </c>
      <c r="AA64" s="225">
        <f t="shared" si="0"/>
        <v>101.97</v>
      </c>
    </row>
    <row r="65" spans="1:27" s="82" customFormat="1">
      <c r="A65" s="83">
        <v>2</v>
      </c>
      <c r="B65" s="82" t="s">
        <v>3</v>
      </c>
      <c r="C65" s="83" t="s">
        <v>18</v>
      </c>
      <c r="D65" s="83"/>
      <c r="E65" s="83">
        <v>4</v>
      </c>
      <c r="F65" s="82">
        <v>4</v>
      </c>
      <c r="G65" s="86">
        <v>4</v>
      </c>
      <c r="J65" s="86">
        <v>4</v>
      </c>
      <c r="K65" s="86">
        <v>4</v>
      </c>
      <c r="L65" s="86">
        <v>4</v>
      </c>
      <c r="M65" s="86">
        <v>4</v>
      </c>
      <c r="N65" s="86">
        <v>4</v>
      </c>
      <c r="O65" s="86">
        <v>4</v>
      </c>
      <c r="R65" s="86">
        <v>4</v>
      </c>
      <c r="S65" s="86">
        <v>4</v>
      </c>
      <c r="T65" s="86">
        <v>4</v>
      </c>
      <c r="V65" s="86"/>
      <c r="W65" s="86">
        <v>4</v>
      </c>
      <c r="X65" s="86">
        <v>4</v>
      </c>
      <c r="Y65" s="86"/>
      <c r="Z65" s="86"/>
      <c r="AA65" s="225">
        <f t="shared" si="0"/>
        <v>57.68</v>
      </c>
    </row>
    <row r="66" spans="1:27" s="82" customFormat="1">
      <c r="A66" s="83">
        <v>3</v>
      </c>
      <c r="B66" s="82" t="s">
        <v>134</v>
      </c>
      <c r="C66" s="83" t="s">
        <v>18</v>
      </c>
      <c r="D66" s="83"/>
      <c r="E66" s="83">
        <v>4</v>
      </c>
      <c r="F66" s="82">
        <v>4</v>
      </c>
      <c r="G66" s="86">
        <v>4</v>
      </c>
      <c r="J66" s="86">
        <v>4</v>
      </c>
      <c r="K66" s="86">
        <v>4</v>
      </c>
      <c r="L66" s="86">
        <v>4</v>
      </c>
      <c r="M66" s="86">
        <v>4</v>
      </c>
      <c r="N66" s="86">
        <v>4</v>
      </c>
      <c r="O66" s="86">
        <v>4</v>
      </c>
      <c r="R66" s="86">
        <v>4</v>
      </c>
      <c r="S66" s="86">
        <v>4</v>
      </c>
      <c r="T66" s="86">
        <v>4</v>
      </c>
      <c r="V66" s="86"/>
      <c r="W66" s="86">
        <v>4</v>
      </c>
      <c r="X66" s="86">
        <v>4</v>
      </c>
      <c r="Y66" s="86"/>
      <c r="Z66" s="86"/>
      <c r="AA66" s="225">
        <f t="shared" si="0"/>
        <v>57.68</v>
      </c>
    </row>
    <row r="67" spans="1:27" s="82" customFormat="1">
      <c r="A67" s="83">
        <v>4</v>
      </c>
      <c r="B67" s="82" t="s">
        <v>128</v>
      </c>
      <c r="C67" s="83" t="s">
        <v>18</v>
      </c>
      <c r="D67" s="83"/>
      <c r="E67" s="83">
        <v>2</v>
      </c>
      <c r="F67" s="87">
        <v>2</v>
      </c>
      <c r="G67" s="86">
        <v>2</v>
      </c>
      <c r="H67" s="86">
        <v>2</v>
      </c>
      <c r="I67" s="86"/>
      <c r="J67" s="86">
        <v>2</v>
      </c>
      <c r="K67" s="86">
        <v>2</v>
      </c>
      <c r="L67" s="86">
        <v>2</v>
      </c>
      <c r="M67" s="86">
        <v>2</v>
      </c>
      <c r="N67" s="86">
        <v>2</v>
      </c>
      <c r="O67" s="86">
        <v>2</v>
      </c>
      <c r="P67" s="86">
        <v>2</v>
      </c>
      <c r="Q67" s="86"/>
      <c r="R67" s="86">
        <v>2</v>
      </c>
      <c r="S67" s="86">
        <v>2</v>
      </c>
      <c r="T67" s="86">
        <v>2</v>
      </c>
      <c r="U67" s="86">
        <v>2</v>
      </c>
      <c r="V67" s="86"/>
      <c r="W67" s="86">
        <v>2</v>
      </c>
      <c r="X67" s="86">
        <v>2</v>
      </c>
      <c r="Y67" s="86">
        <v>2</v>
      </c>
      <c r="Z67" s="86">
        <v>2</v>
      </c>
      <c r="AA67" s="225">
        <f t="shared" si="0"/>
        <v>39.14</v>
      </c>
    </row>
    <row r="68" spans="1:27" s="82" customFormat="1">
      <c r="A68" s="83">
        <v>5</v>
      </c>
      <c r="B68" s="82" t="s">
        <v>129</v>
      </c>
      <c r="C68" s="83" t="s">
        <v>23</v>
      </c>
      <c r="D68" s="83"/>
      <c r="E68" s="83">
        <v>4</v>
      </c>
      <c r="F68" s="87">
        <v>4</v>
      </c>
      <c r="G68" s="86">
        <v>4</v>
      </c>
      <c r="J68" s="86">
        <v>4</v>
      </c>
      <c r="K68" s="86">
        <v>4</v>
      </c>
      <c r="L68" s="86">
        <v>4</v>
      </c>
      <c r="M68" s="86">
        <v>4</v>
      </c>
      <c r="N68" s="86">
        <v>4</v>
      </c>
      <c r="O68" s="86">
        <v>4</v>
      </c>
      <c r="P68" s="87"/>
      <c r="Q68" s="87"/>
      <c r="R68" s="86">
        <v>4</v>
      </c>
      <c r="S68" s="86">
        <v>4</v>
      </c>
      <c r="T68" s="86">
        <v>4</v>
      </c>
      <c r="U68" s="87"/>
      <c r="V68" s="86"/>
      <c r="W68" s="86">
        <v>4</v>
      </c>
      <c r="X68" s="86">
        <v>4</v>
      </c>
      <c r="Y68" s="86"/>
      <c r="Z68" s="86"/>
      <c r="AA68" s="225">
        <f t="shared" si="0"/>
        <v>57.68</v>
      </c>
    </row>
    <row r="69" spans="1:27" s="82" customFormat="1">
      <c r="A69" s="83">
        <v>6</v>
      </c>
      <c r="B69" s="82" t="s">
        <v>130</v>
      </c>
      <c r="C69" s="83" t="s">
        <v>23</v>
      </c>
      <c r="D69" s="83"/>
      <c r="E69" s="83"/>
      <c r="F69" s="87"/>
      <c r="G69" s="87"/>
      <c r="L69" s="87"/>
      <c r="M69" s="87"/>
      <c r="N69" s="87"/>
      <c r="O69" s="87"/>
      <c r="P69" s="87"/>
      <c r="Q69" s="87"/>
      <c r="R69" s="87"/>
      <c r="S69" s="87"/>
      <c r="T69" s="87"/>
      <c r="U69" s="87"/>
      <c r="V69" s="87"/>
      <c r="W69" s="87"/>
      <c r="X69" s="87"/>
      <c r="Y69" s="87"/>
      <c r="Z69" s="86"/>
      <c r="AA69" s="225">
        <f t="shared" si="0"/>
        <v>0</v>
      </c>
    </row>
    <row r="70" spans="1:27" s="82" customFormat="1">
      <c r="A70" s="83">
        <v>7</v>
      </c>
      <c r="B70" s="82" t="s">
        <v>131</v>
      </c>
      <c r="C70" s="83" t="s">
        <v>26</v>
      </c>
      <c r="D70" s="83"/>
      <c r="E70" s="83">
        <v>10</v>
      </c>
      <c r="F70" s="87">
        <v>10</v>
      </c>
      <c r="G70" s="86">
        <v>10</v>
      </c>
      <c r="H70" s="86">
        <v>10</v>
      </c>
      <c r="I70" s="86"/>
      <c r="J70" s="86">
        <v>10</v>
      </c>
      <c r="K70" s="86">
        <v>10</v>
      </c>
      <c r="L70" s="86">
        <v>10</v>
      </c>
      <c r="M70" s="86">
        <v>10</v>
      </c>
      <c r="N70" s="86">
        <v>10</v>
      </c>
      <c r="O70" s="86">
        <v>10</v>
      </c>
      <c r="P70" s="86">
        <v>10</v>
      </c>
      <c r="Q70" s="86"/>
      <c r="R70" s="86">
        <v>10</v>
      </c>
      <c r="S70" s="86">
        <v>10</v>
      </c>
      <c r="T70" s="86">
        <v>10</v>
      </c>
      <c r="U70" s="86">
        <v>10</v>
      </c>
      <c r="V70" s="86"/>
      <c r="W70" s="86">
        <v>10</v>
      </c>
      <c r="X70" s="86">
        <v>10</v>
      </c>
      <c r="Y70" s="86">
        <v>10</v>
      </c>
      <c r="Z70" s="86">
        <v>11</v>
      </c>
      <c r="AA70" s="225">
        <f t="shared" ref="AA70:AA76" si="1">SUM(E70:Z70)*1.03</f>
        <v>196.73000000000002</v>
      </c>
    </row>
    <row r="71" spans="1:27" s="82" customFormat="1">
      <c r="A71" s="83">
        <v>8</v>
      </c>
      <c r="B71" s="82" t="s">
        <v>132</v>
      </c>
      <c r="C71" s="83" t="s">
        <v>26</v>
      </c>
      <c r="D71" s="83"/>
      <c r="E71" s="83">
        <v>2</v>
      </c>
      <c r="F71" s="87">
        <v>2</v>
      </c>
      <c r="G71" s="86">
        <v>2</v>
      </c>
      <c r="H71" s="86">
        <v>2</v>
      </c>
      <c r="I71" s="86"/>
      <c r="J71" s="86">
        <v>2</v>
      </c>
      <c r="K71" s="86">
        <v>2</v>
      </c>
      <c r="L71" s="86">
        <v>2</v>
      </c>
      <c r="M71" s="86">
        <v>2</v>
      </c>
      <c r="N71" s="86">
        <v>2</v>
      </c>
      <c r="O71" s="86">
        <v>2</v>
      </c>
      <c r="P71" s="86">
        <v>2</v>
      </c>
      <c r="Q71" s="86"/>
      <c r="R71" s="86">
        <v>2</v>
      </c>
      <c r="S71" s="86">
        <v>2</v>
      </c>
      <c r="T71" s="86">
        <v>2</v>
      </c>
      <c r="U71" s="86">
        <v>2</v>
      </c>
      <c r="V71" s="86"/>
      <c r="W71" s="86">
        <v>2</v>
      </c>
      <c r="X71" s="86">
        <v>2</v>
      </c>
      <c r="Y71" s="86">
        <v>2</v>
      </c>
      <c r="Z71" s="86"/>
      <c r="AA71" s="225">
        <f t="shared" si="1"/>
        <v>37.08</v>
      </c>
    </row>
    <row r="72" spans="1:27" s="82" customFormat="1">
      <c r="A72" s="83"/>
      <c r="B72" s="82" t="s">
        <v>198</v>
      </c>
      <c r="C72" s="83" t="s">
        <v>26</v>
      </c>
      <c r="D72" s="83"/>
      <c r="E72" s="83"/>
      <c r="F72" s="87"/>
      <c r="G72" s="87"/>
      <c r="Z72" s="83"/>
      <c r="AA72" s="225">
        <f t="shared" si="1"/>
        <v>0</v>
      </c>
    </row>
    <row r="73" spans="1:27" s="82" customFormat="1">
      <c r="A73" s="83">
        <v>9</v>
      </c>
      <c r="B73" s="87" t="s">
        <v>219</v>
      </c>
      <c r="C73" s="83" t="s">
        <v>26</v>
      </c>
      <c r="D73" s="83"/>
      <c r="E73" s="83"/>
      <c r="Z73" s="83"/>
      <c r="AA73" s="225">
        <f t="shared" si="1"/>
        <v>0</v>
      </c>
    </row>
    <row r="74" spans="1:27" s="82" customFormat="1">
      <c r="A74" s="83">
        <v>10</v>
      </c>
      <c r="B74" s="87" t="s">
        <v>135</v>
      </c>
      <c r="C74" s="83" t="s">
        <v>26</v>
      </c>
      <c r="D74" s="83"/>
      <c r="E74" s="83"/>
      <c r="Z74" s="83"/>
      <c r="AA74" s="225">
        <f t="shared" si="1"/>
        <v>0</v>
      </c>
    </row>
    <row r="75" spans="1:27" s="82" customFormat="1">
      <c r="A75" s="86">
        <v>11</v>
      </c>
      <c r="B75" s="87" t="s">
        <v>136</v>
      </c>
      <c r="C75" s="83" t="s">
        <v>26</v>
      </c>
      <c r="D75" s="83"/>
      <c r="E75" s="83">
        <v>4</v>
      </c>
      <c r="F75" s="82">
        <v>4</v>
      </c>
      <c r="G75" s="86">
        <v>4</v>
      </c>
      <c r="H75" s="86">
        <v>8</v>
      </c>
      <c r="I75" s="86"/>
      <c r="J75" s="86">
        <v>4</v>
      </c>
      <c r="K75" s="86">
        <v>4</v>
      </c>
      <c r="L75" s="86">
        <v>4</v>
      </c>
      <c r="M75" s="86">
        <v>4</v>
      </c>
      <c r="N75" s="86">
        <v>4</v>
      </c>
      <c r="O75" s="86">
        <v>4</v>
      </c>
      <c r="P75" s="86">
        <v>8</v>
      </c>
      <c r="Q75" s="86"/>
      <c r="R75" s="86">
        <v>4</v>
      </c>
      <c r="S75" s="86">
        <v>4</v>
      </c>
      <c r="T75" s="86">
        <v>4</v>
      </c>
      <c r="U75" s="86">
        <v>8</v>
      </c>
      <c r="V75" s="86"/>
      <c r="W75" s="86">
        <v>4</v>
      </c>
      <c r="X75" s="86">
        <v>4</v>
      </c>
      <c r="Y75" s="86">
        <v>8</v>
      </c>
      <c r="Z75" s="86">
        <v>11</v>
      </c>
      <c r="AA75" s="225">
        <f t="shared" si="1"/>
        <v>101.97</v>
      </c>
    </row>
    <row r="76" spans="1:27">
      <c r="A76" s="86">
        <v>12</v>
      </c>
      <c r="B76" s="87" t="s">
        <v>220</v>
      </c>
      <c r="C76" s="86" t="s">
        <v>26</v>
      </c>
      <c r="D76" s="86"/>
      <c r="E76" s="86">
        <v>4</v>
      </c>
      <c r="F76">
        <v>4</v>
      </c>
      <c r="G76" s="86">
        <v>4</v>
      </c>
      <c r="H76" s="86">
        <v>8</v>
      </c>
      <c r="I76" s="86"/>
      <c r="J76" s="86">
        <v>4</v>
      </c>
      <c r="K76" s="86">
        <v>4</v>
      </c>
      <c r="L76" s="86">
        <v>4</v>
      </c>
      <c r="M76" s="86">
        <v>4</v>
      </c>
      <c r="N76" s="86">
        <v>4</v>
      </c>
      <c r="O76" s="86">
        <v>4</v>
      </c>
      <c r="P76" s="86">
        <v>8</v>
      </c>
      <c r="Q76" s="86"/>
      <c r="R76" s="86">
        <v>4</v>
      </c>
      <c r="S76" s="86">
        <v>4</v>
      </c>
      <c r="T76" s="86">
        <v>4</v>
      </c>
      <c r="U76" s="86">
        <v>8</v>
      </c>
      <c r="V76" s="86"/>
      <c r="W76" s="86">
        <v>4</v>
      </c>
      <c r="X76" s="86">
        <v>4</v>
      </c>
      <c r="Y76" s="86">
        <v>8</v>
      </c>
      <c r="Z76" s="86">
        <v>11</v>
      </c>
      <c r="AA76" s="225">
        <f t="shared" si="1"/>
        <v>101.97</v>
      </c>
    </row>
  </sheetData>
  <mergeCells count="5">
    <mergeCell ref="V2:Y2"/>
    <mergeCell ref="B1:G1"/>
    <mergeCell ref="D2:H2"/>
    <mergeCell ref="I2:P2"/>
    <mergeCell ref="Q2:U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7"/>
  <sheetViews>
    <sheetView view="pageBreakPreview" zoomScale="110" zoomScaleSheetLayoutView="110" workbookViewId="0">
      <selection activeCell="A23" sqref="A23:F23"/>
    </sheetView>
  </sheetViews>
  <sheetFormatPr defaultRowHeight="15"/>
  <cols>
    <col min="1" max="1" width="4.85546875" style="77" customWidth="1"/>
    <col min="2" max="2" width="45.42578125" style="1" customWidth="1"/>
    <col min="3" max="3" width="7.42578125" style="1" customWidth="1"/>
    <col min="4" max="4" width="8.28515625" style="138" customWidth="1"/>
    <col min="5" max="5" width="12.140625" style="1" customWidth="1"/>
    <col min="6" max="6" width="11.28515625" style="1" customWidth="1"/>
    <col min="7" max="9" width="9.140625" customWidth="1"/>
  </cols>
  <sheetData>
    <row r="1" spans="1:8" ht="18">
      <c r="A1" s="293" t="s">
        <v>257</v>
      </c>
      <c r="B1" s="293"/>
      <c r="C1" s="293"/>
      <c r="D1" s="293"/>
      <c r="E1" s="293"/>
      <c r="F1" s="293"/>
    </row>
    <row r="2" spans="1:8" ht="18">
      <c r="A2" s="293" t="s">
        <v>5</v>
      </c>
      <c r="B2" s="293"/>
      <c r="C2" s="293"/>
      <c r="D2" s="293"/>
      <c r="E2" s="293"/>
      <c r="F2" s="293"/>
    </row>
    <row r="3" spans="1:8" ht="18">
      <c r="A3" s="293" t="s">
        <v>138</v>
      </c>
      <c r="B3" s="293"/>
      <c r="C3" s="293"/>
      <c r="D3" s="293"/>
      <c r="E3" s="293"/>
      <c r="F3" s="293"/>
    </row>
    <row r="4" spans="1:8" ht="18">
      <c r="A4" s="293" t="s">
        <v>6</v>
      </c>
      <c r="B4" s="293"/>
      <c r="C4" s="293"/>
      <c r="D4" s="293"/>
      <c r="E4" s="293"/>
      <c r="F4" s="293"/>
    </row>
    <row r="5" spans="1:8" ht="18" customHeight="1">
      <c r="A5" s="293" t="s">
        <v>287</v>
      </c>
      <c r="B5" s="293"/>
      <c r="C5" s="293"/>
      <c r="D5" s="293"/>
      <c r="E5" s="293"/>
      <c r="F5" s="293"/>
    </row>
    <row r="6" spans="1:8">
      <c r="A6" s="292"/>
      <c r="B6" s="292"/>
      <c r="C6" s="292"/>
      <c r="D6" s="292"/>
      <c r="E6" s="292"/>
      <c r="F6" s="292"/>
    </row>
    <row r="7" spans="1:8">
      <c r="A7" s="28"/>
      <c r="B7" s="28"/>
      <c r="C7" s="28"/>
      <c r="D7" s="92"/>
      <c r="E7" s="28"/>
      <c r="F7" s="28"/>
    </row>
    <row r="8" spans="1:8" ht="30" customHeight="1">
      <c r="A8" s="74" t="s">
        <v>7</v>
      </c>
      <c r="B8" s="297" t="s">
        <v>8</v>
      </c>
      <c r="C8" s="297"/>
      <c r="D8" s="297"/>
      <c r="E8" s="297"/>
      <c r="F8" s="297"/>
    </row>
    <row r="9" spans="1:8" ht="15.75">
      <c r="A9" s="298" t="s">
        <v>199</v>
      </c>
      <c r="B9" s="298"/>
      <c r="C9" s="298"/>
      <c r="D9" s="298"/>
      <c r="E9" s="298"/>
      <c r="F9" s="298"/>
    </row>
    <row r="10" spans="1:8">
      <c r="A10" s="299" t="s">
        <v>10</v>
      </c>
      <c r="B10" s="300" t="s">
        <v>11</v>
      </c>
      <c r="C10" s="300" t="s">
        <v>12</v>
      </c>
      <c r="D10" s="301" t="s">
        <v>13</v>
      </c>
      <c r="E10" s="23" t="s">
        <v>14</v>
      </c>
      <c r="F10" s="302" t="s">
        <v>15</v>
      </c>
    </row>
    <row r="11" spans="1:8">
      <c r="A11" s="299"/>
      <c r="B11" s="300"/>
      <c r="C11" s="300"/>
      <c r="D11" s="301"/>
      <c r="E11" s="24" t="s">
        <v>16</v>
      </c>
      <c r="F11" s="303"/>
    </row>
    <row r="12" spans="1:8" s="1" customFormat="1" ht="76.5">
      <c r="A12" s="302">
        <v>1</v>
      </c>
      <c r="B12" s="120" t="s">
        <v>185</v>
      </c>
      <c r="C12" s="305"/>
      <c r="D12" s="307"/>
      <c r="E12" s="309"/>
      <c r="F12" s="311"/>
      <c r="G12" s="21"/>
      <c r="H12" s="21"/>
    </row>
    <row r="13" spans="1:8" s="1" customFormat="1" ht="52.5" customHeight="1">
      <c r="A13" s="304"/>
      <c r="B13" s="102" t="s">
        <v>186</v>
      </c>
      <c r="C13" s="306"/>
      <c r="D13" s="308"/>
      <c r="E13" s="310"/>
      <c r="F13" s="312"/>
      <c r="G13" s="21"/>
      <c r="H13" s="21"/>
    </row>
    <row r="14" spans="1:8" s="1" customFormat="1" ht="38.25">
      <c r="A14" s="303"/>
      <c r="B14" s="102" t="s">
        <v>187</v>
      </c>
      <c r="C14" s="104" t="s">
        <v>188</v>
      </c>
      <c r="D14" s="119">
        <f>'Rehabil (m.s) 1'!AA37</f>
        <v>1622.25</v>
      </c>
      <c r="E14" s="143">
        <v>349</v>
      </c>
      <c r="F14" s="140">
        <f>D14*E14</f>
        <v>566165.25</v>
      </c>
      <c r="G14" s="21"/>
      <c r="H14" s="21"/>
    </row>
    <row r="15" spans="1:8" s="1" customFormat="1" ht="63.75">
      <c r="A15" s="294">
        <v>2</v>
      </c>
      <c r="B15" s="106" t="s">
        <v>169</v>
      </c>
      <c r="C15" s="104" t="s">
        <v>166</v>
      </c>
      <c r="D15" s="109">
        <f>'Rehabil (m.s) 1'!AA7</f>
        <v>8837.4</v>
      </c>
      <c r="E15" s="110">
        <v>1328.25</v>
      </c>
      <c r="F15" s="111">
        <f t="shared" ref="F15:F16" si="0">D15*E15/100</f>
        <v>117382.76549999999</v>
      </c>
    </row>
    <row r="16" spans="1:8" s="1" customFormat="1" ht="17.25" customHeight="1">
      <c r="A16" s="296"/>
      <c r="B16" s="106" t="s">
        <v>170</v>
      </c>
      <c r="C16" s="104" t="s">
        <v>166</v>
      </c>
      <c r="D16" s="109">
        <f>D15</f>
        <v>8837.4</v>
      </c>
      <c r="E16" s="110">
        <v>619.85</v>
      </c>
      <c r="F16" s="111">
        <f t="shared" si="0"/>
        <v>54778.623899999999</v>
      </c>
    </row>
    <row r="17" spans="1:6" s="1" customFormat="1" ht="51">
      <c r="A17" s="294">
        <v>3</v>
      </c>
      <c r="B17" s="102" t="s">
        <v>171</v>
      </c>
      <c r="C17" s="104"/>
      <c r="D17" s="109"/>
      <c r="E17" s="104"/>
      <c r="F17" s="105"/>
    </row>
    <row r="18" spans="1:6" s="1" customFormat="1" ht="17.25" customHeight="1">
      <c r="A18" s="295"/>
      <c r="B18" s="102" t="s">
        <v>172</v>
      </c>
      <c r="C18" s="104" t="s">
        <v>166</v>
      </c>
      <c r="D18" s="109">
        <f>'Rehabil (m.s) 1'!AA8</f>
        <v>1178.32</v>
      </c>
      <c r="E18" s="112">
        <v>2590.5</v>
      </c>
      <c r="F18" s="105">
        <f t="shared" ref="F18" si="1">D18*E18/100</f>
        <v>30524.3796</v>
      </c>
    </row>
    <row r="19" spans="1:6" s="1" customFormat="1" ht="38.25">
      <c r="A19" s="294">
        <v>4</v>
      </c>
      <c r="B19" s="106" t="s">
        <v>175</v>
      </c>
      <c r="C19" s="115"/>
      <c r="D19" s="208"/>
      <c r="E19" s="107"/>
      <c r="F19" s="117"/>
    </row>
    <row r="20" spans="1:6" s="1" customFormat="1" ht="15.75" customHeight="1">
      <c r="A20" s="296"/>
      <c r="B20" s="97" t="s">
        <v>176</v>
      </c>
      <c r="C20" s="99" t="s">
        <v>166</v>
      </c>
      <c r="D20" s="209">
        <f>'Rehabil (m.s) 1'!AA18</f>
        <v>1830.31</v>
      </c>
      <c r="E20" s="113">
        <v>3275.5</v>
      </c>
      <c r="F20" s="101">
        <f>D20*E20/100</f>
        <v>59951.804050000006</v>
      </c>
    </row>
    <row r="21" spans="1:6" s="1" customFormat="1" ht="25.5">
      <c r="A21" s="137">
        <v>5</v>
      </c>
      <c r="B21" s="114" t="s">
        <v>194</v>
      </c>
      <c r="C21" s="116" t="s">
        <v>18</v>
      </c>
      <c r="D21" s="210">
        <v>10</v>
      </c>
      <c r="E21" s="116">
        <v>261.25</v>
      </c>
      <c r="F21" s="122">
        <f>D21*E21</f>
        <v>2612.5</v>
      </c>
    </row>
    <row r="22" spans="1:6" s="1" customFormat="1">
      <c r="A22" s="226"/>
      <c r="B22" s="106"/>
      <c r="C22" s="172"/>
      <c r="D22" s="172"/>
      <c r="E22" s="176" t="s">
        <v>246</v>
      </c>
      <c r="F22" s="177">
        <f>SUM(F14:F21)</f>
        <v>831415.32305000001</v>
      </c>
    </row>
    <row r="23" spans="1:6" s="1" customFormat="1" ht="15.75">
      <c r="A23" s="320" t="s">
        <v>289</v>
      </c>
      <c r="B23" s="321"/>
      <c r="C23" s="321"/>
      <c r="D23" s="321"/>
      <c r="E23" s="321"/>
      <c r="F23" s="322"/>
    </row>
    <row r="24" spans="1:6" s="1" customFormat="1">
      <c r="A24" s="323" t="s">
        <v>10</v>
      </c>
      <c r="B24" s="323" t="s">
        <v>11</v>
      </c>
      <c r="C24" s="323" t="s">
        <v>12</v>
      </c>
      <c r="D24" s="324" t="s">
        <v>13</v>
      </c>
      <c r="E24" s="223" t="s">
        <v>14</v>
      </c>
      <c r="F24" s="223" t="s">
        <v>21</v>
      </c>
    </row>
    <row r="25" spans="1:6" s="82" customFormat="1">
      <c r="A25" s="323"/>
      <c r="B25" s="323"/>
      <c r="C25" s="323"/>
      <c r="D25" s="324"/>
      <c r="E25" s="224" t="s">
        <v>16</v>
      </c>
      <c r="F25" s="224" t="s">
        <v>16</v>
      </c>
    </row>
    <row r="26" spans="1:6" s="82" customFormat="1">
      <c r="A26" s="274">
        <v>1</v>
      </c>
      <c r="B26" s="277" t="s">
        <v>43</v>
      </c>
      <c r="C26" s="280" t="s">
        <v>18</v>
      </c>
      <c r="D26" s="280">
        <v>5</v>
      </c>
      <c r="E26" s="286">
        <v>689.7</v>
      </c>
      <c r="F26" s="272">
        <f>D26*E26</f>
        <v>3448.5</v>
      </c>
    </row>
    <row r="27" spans="1:6" s="82" customFormat="1" ht="50.25" customHeight="1">
      <c r="A27" s="275"/>
      <c r="B27" s="278"/>
      <c r="C27" s="281"/>
      <c r="D27" s="281"/>
      <c r="E27" s="287"/>
      <c r="F27" s="289"/>
    </row>
    <row r="28" spans="1:6" s="82" customFormat="1" ht="51">
      <c r="A28" s="218">
        <v>2</v>
      </c>
      <c r="B28" s="219" t="s">
        <v>44</v>
      </c>
      <c r="C28" s="221" t="s">
        <v>18</v>
      </c>
      <c r="D28" s="221">
        <v>5</v>
      </c>
      <c r="E28" s="36">
        <v>447.15</v>
      </c>
      <c r="F28" s="37">
        <f>D28*E28</f>
        <v>2235.75</v>
      </c>
    </row>
    <row r="29" spans="1:6" s="82" customFormat="1" ht="63.75">
      <c r="A29" s="213" t="s">
        <v>45</v>
      </c>
      <c r="B29" s="71" t="s">
        <v>46</v>
      </c>
      <c r="C29" s="214" t="s">
        <v>18</v>
      </c>
      <c r="D29" s="214">
        <v>9</v>
      </c>
      <c r="E29" s="216">
        <v>72.16</v>
      </c>
      <c r="F29" s="229">
        <f>D29*E29</f>
        <v>649.43999999999994</v>
      </c>
    </row>
    <row r="30" spans="1:6" s="82" customFormat="1" ht="63.75">
      <c r="A30" s="33" t="s">
        <v>47</v>
      </c>
      <c r="B30" s="219" t="s">
        <v>48</v>
      </c>
      <c r="C30" s="221" t="s">
        <v>18</v>
      </c>
      <c r="D30" s="221">
        <v>9</v>
      </c>
      <c r="E30" s="36">
        <v>264</v>
      </c>
      <c r="F30" s="37">
        <f>D30*E30</f>
        <v>2376</v>
      </c>
    </row>
    <row r="31" spans="1:6" s="82" customFormat="1">
      <c r="A31" s="274">
        <v>4</v>
      </c>
      <c r="B31" s="277" t="s">
        <v>49</v>
      </c>
      <c r="C31" s="38"/>
      <c r="D31" s="214"/>
      <c r="E31" s="40"/>
      <c r="F31" s="41"/>
    </row>
    <row r="32" spans="1:6" s="82" customFormat="1">
      <c r="A32" s="276"/>
      <c r="B32" s="325"/>
      <c r="C32" s="215" t="s">
        <v>18</v>
      </c>
      <c r="D32" s="215">
        <v>10</v>
      </c>
      <c r="E32" s="217">
        <v>1097</v>
      </c>
      <c r="F32" s="230">
        <f>D32*E32</f>
        <v>10970</v>
      </c>
    </row>
    <row r="33" spans="1:15" s="82" customFormat="1">
      <c r="A33" s="274">
        <v>5</v>
      </c>
      <c r="B33" s="277" t="s">
        <v>50</v>
      </c>
      <c r="C33" s="38"/>
      <c r="D33" s="214"/>
      <c r="E33" s="40"/>
      <c r="F33" s="41"/>
    </row>
    <row r="34" spans="1:15" s="82" customFormat="1">
      <c r="A34" s="276"/>
      <c r="B34" s="279"/>
      <c r="C34" s="215" t="s">
        <v>18</v>
      </c>
      <c r="D34" s="220">
        <f>'Rehabil (m.s) 1'!AA61</f>
        <v>9.27</v>
      </c>
      <c r="E34" s="217">
        <v>1109.46</v>
      </c>
      <c r="F34" s="230">
        <f>D34*E34</f>
        <v>10284.6942</v>
      </c>
    </row>
    <row r="35" spans="1:15" s="82" customFormat="1" ht="116.25" customHeight="1">
      <c r="A35" s="218">
        <v>6</v>
      </c>
      <c r="B35" s="45" t="s">
        <v>51</v>
      </c>
      <c r="C35" s="221" t="s">
        <v>18</v>
      </c>
      <c r="D35" s="222">
        <f>'Rehabil (m.s) 1'!AA54</f>
        <v>9.27</v>
      </c>
      <c r="E35" s="36">
        <v>6166.6</v>
      </c>
      <c r="F35" s="37">
        <f>D35*E35</f>
        <v>57164.381999999998</v>
      </c>
    </row>
    <row r="36" spans="1:15" s="82" customFormat="1" ht="140.25">
      <c r="A36" s="218">
        <v>7</v>
      </c>
      <c r="B36" s="219" t="s">
        <v>52</v>
      </c>
      <c r="C36" s="221" t="s">
        <v>18</v>
      </c>
      <c r="D36" s="222">
        <v>6</v>
      </c>
      <c r="E36" s="36">
        <v>4253.8999999999996</v>
      </c>
      <c r="F36" s="37">
        <f>D36*E36</f>
        <v>25523.399999999998</v>
      </c>
    </row>
    <row r="37" spans="1:15" s="1" customFormat="1" ht="38.25">
      <c r="A37" s="218">
        <v>8</v>
      </c>
      <c r="B37" s="219" t="s">
        <v>53</v>
      </c>
      <c r="C37" s="221" t="s">
        <v>18</v>
      </c>
      <c r="D37" s="222">
        <v>6</v>
      </c>
      <c r="E37" s="36">
        <v>938.47</v>
      </c>
      <c r="F37" s="37">
        <f>D37*E37</f>
        <v>5630.82</v>
      </c>
    </row>
    <row r="38" spans="1:15" s="1" customFormat="1">
      <c r="A38" s="290">
        <v>9</v>
      </c>
      <c r="B38" s="291" t="s">
        <v>54</v>
      </c>
      <c r="C38" s="280" t="s">
        <v>18</v>
      </c>
      <c r="D38" s="280">
        <v>2</v>
      </c>
      <c r="E38" s="286">
        <v>1220.67</v>
      </c>
      <c r="F38" s="272">
        <f>D38*E38</f>
        <v>2441.34</v>
      </c>
    </row>
    <row r="39" spans="1:15" s="1" customFormat="1" ht="75.75" customHeight="1">
      <c r="A39" s="290"/>
      <c r="B39" s="291"/>
      <c r="C39" s="282"/>
      <c r="D39" s="282"/>
      <c r="E39" s="288"/>
      <c r="F39" s="273"/>
    </row>
    <row r="40" spans="1:15" s="1" customFormat="1">
      <c r="A40" s="274">
        <v>10</v>
      </c>
      <c r="B40" s="277" t="s">
        <v>55</v>
      </c>
      <c r="C40" s="280" t="s">
        <v>18</v>
      </c>
      <c r="D40" s="283">
        <v>3</v>
      </c>
      <c r="E40" s="286">
        <v>42745</v>
      </c>
      <c r="F40" s="272">
        <f>D40*E40</f>
        <v>128235</v>
      </c>
    </row>
    <row r="41" spans="1:15" s="1" customFormat="1">
      <c r="A41" s="275"/>
      <c r="B41" s="278"/>
      <c r="C41" s="281"/>
      <c r="D41" s="284"/>
      <c r="E41" s="287"/>
      <c r="F41" s="289"/>
    </row>
    <row r="42" spans="1:15" s="1" customFormat="1">
      <c r="A42" s="275"/>
      <c r="B42" s="278"/>
      <c r="C42" s="281"/>
      <c r="D42" s="284"/>
      <c r="E42" s="287"/>
      <c r="F42" s="289"/>
    </row>
    <row r="43" spans="1:15" s="1" customFormat="1">
      <c r="A43" s="275"/>
      <c r="B43" s="278"/>
      <c r="C43" s="281"/>
      <c r="D43" s="284"/>
      <c r="E43" s="287"/>
      <c r="F43" s="289"/>
    </row>
    <row r="44" spans="1:15">
      <c r="A44" s="275"/>
      <c r="B44" s="278"/>
      <c r="C44" s="281"/>
      <c r="D44" s="284"/>
      <c r="E44" s="287"/>
      <c r="F44" s="289"/>
      <c r="G44" s="82"/>
      <c r="H44" s="82"/>
      <c r="I44" s="82"/>
      <c r="J44" s="82"/>
      <c r="K44" s="82"/>
      <c r="L44" s="82"/>
      <c r="M44" s="82"/>
      <c r="N44" s="82"/>
      <c r="O44" s="82"/>
    </row>
    <row r="45" spans="1:15" s="1" customFormat="1" ht="48.75" customHeight="1">
      <c r="A45" s="275"/>
      <c r="B45" s="278"/>
      <c r="C45" s="281"/>
      <c r="D45" s="284"/>
      <c r="E45" s="287"/>
      <c r="F45" s="289"/>
      <c r="G45" s="82"/>
      <c r="H45" s="82"/>
      <c r="I45" s="82"/>
      <c r="J45" s="82"/>
      <c r="K45" s="82"/>
      <c r="L45" s="82"/>
      <c r="M45" s="82"/>
      <c r="N45" s="82"/>
      <c r="O45" s="82"/>
    </row>
    <row r="46" spans="1:15" s="1" customFormat="1" ht="62.25" customHeight="1">
      <c r="A46" s="275"/>
      <c r="B46" s="278"/>
      <c r="C46" s="281"/>
      <c r="D46" s="284"/>
      <c r="E46" s="287"/>
      <c r="F46" s="289"/>
    </row>
    <row r="47" spans="1:15" s="1" customFormat="1" hidden="1">
      <c r="A47" s="275"/>
      <c r="B47" s="278"/>
      <c r="C47" s="281"/>
      <c r="D47" s="284"/>
      <c r="E47" s="287"/>
      <c r="F47" s="289"/>
    </row>
    <row r="48" spans="1:15" s="1" customFormat="1" hidden="1">
      <c r="A48" s="275"/>
      <c r="B48" s="278"/>
      <c r="C48" s="281"/>
      <c r="D48" s="284"/>
      <c r="E48" s="287"/>
      <c r="F48" s="289"/>
    </row>
    <row r="49" spans="1:6" s="1" customFormat="1" hidden="1">
      <c r="A49" s="276"/>
      <c r="B49" s="279"/>
      <c r="C49" s="282"/>
      <c r="D49" s="285"/>
      <c r="E49" s="288"/>
      <c r="F49" s="273"/>
    </row>
    <row r="50" spans="1:6" s="1" customFormat="1" ht="38.25">
      <c r="A50" s="218">
        <v>11</v>
      </c>
      <c r="B50" s="219" t="s">
        <v>56</v>
      </c>
      <c r="C50" s="221" t="s">
        <v>18</v>
      </c>
      <c r="D50" s="222">
        <v>6</v>
      </c>
      <c r="E50" s="36">
        <v>169.4</v>
      </c>
      <c r="F50" s="37">
        <f t="shared" ref="F50:F56" si="2">D50*E50</f>
        <v>1016.4000000000001</v>
      </c>
    </row>
    <row r="51" spans="1:6" s="1" customFormat="1" ht="32.25" customHeight="1">
      <c r="A51" s="218">
        <v>12</v>
      </c>
      <c r="B51" s="219" t="s">
        <v>57</v>
      </c>
      <c r="C51" s="221" t="s">
        <v>18</v>
      </c>
      <c r="D51" s="222">
        <f>'Rehabil (m.s) 1'!AA60</f>
        <v>9.27</v>
      </c>
      <c r="E51" s="36">
        <v>3432</v>
      </c>
      <c r="F51" s="37">
        <f t="shared" si="2"/>
        <v>31814.639999999999</v>
      </c>
    </row>
    <row r="52" spans="1:6" s="1" customFormat="1" ht="25.5">
      <c r="A52" s="218">
        <v>13</v>
      </c>
      <c r="B52" s="219" t="s">
        <v>58</v>
      </c>
      <c r="C52" s="221" t="s">
        <v>18</v>
      </c>
      <c r="D52" s="222">
        <v>4</v>
      </c>
      <c r="E52" s="36">
        <v>593.37</v>
      </c>
      <c r="F52" s="37">
        <f t="shared" si="2"/>
        <v>2373.48</v>
      </c>
    </row>
    <row r="53" spans="1:6" s="1" customFormat="1" ht="38.25">
      <c r="A53" s="274">
        <v>14</v>
      </c>
      <c r="B53" s="219" t="s">
        <v>59</v>
      </c>
      <c r="C53" s="221"/>
      <c r="D53" s="222"/>
      <c r="E53" s="36"/>
      <c r="F53" s="37"/>
    </row>
    <row r="54" spans="1:6" s="1" customFormat="1">
      <c r="A54" s="275"/>
      <c r="B54" s="219" t="s">
        <v>60</v>
      </c>
      <c r="C54" s="221" t="s">
        <v>18</v>
      </c>
      <c r="D54" s="222">
        <f>'Rehabil (m.s) 1'!AA62</f>
        <v>9.27</v>
      </c>
      <c r="E54" s="36">
        <v>695.42</v>
      </c>
      <c r="F54" s="37">
        <f t="shared" si="2"/>
        <v>6446.5433999999996</v>
      </c>
    </row>
    <row r="55" spans="1:6" s="1" customFormat="1">
      <c r="A55" s="276"/>
      <c r="B55" s="219" t="s">
        <v>61</v>
      </c>
      <c r="C55" s="221" t="s">
        <v>18</v>
      </c>
      <c r="D55" s="222">
        <f>D54</f>
        <v>9.27</v>
      </c>
      <c r="E55" s="36">
        <v>956.12</v>
      </c>
      <c r="F55" s="37">
        <f t="shared" si="2"/>
        <v>8863.232399999999</v>
      </c>
    </row>
    <row r="56" spans="1:6" s="1" customFormat="1" ht="89.25">
      <c r="A56" s="218">
        <v>15</v>
      </c>
      <c r="B56" s="219" t="s">
        <v>62</v>
      </c>
      <c r="C56" s="221" t="s">
        <v>18</v>
      </c>
      <c r="D56" s="222">
        <v>1</v>
      </c>
      <c r="E56" s="36">
        <v>3128</v>
      </c>
      <c r="F56" s="37">
        <f t="shared" si="2"/>
        <v>3128</v>
      </c>
    </row>
    <row r="57" spans="1:6">
      <c r="A57" s="271" t="s">
        <v>17</v>
      </c>
      <c r="B57" s="271"/>
      <c r="C57" s="271"/>
      <c r="D57" s="271"/>
      <c r="E57" s="271"/>
      <c r="F57" s="47">
        <f>SUM(F26:F56)</f>
        <v>302601.62199999997</v>
      </c>
    </row>
    <row r="58" spans="1:6">
      <c r="A58" s="76" t="s">
        <v>125</v>
      </c>
      <c r="B58" s="73" t="s">
        <v>126</v>
      </c>
      <c r="C58" s="35"/>
      <c r="D58" s="35"/>
      <c r="E58" s="36"/>
      <c r="F58" s="46"/>
    </row>
    <row r="59" spans="1:6" s="1" customFormat="1" ht="38.25" customHeight="1">
      <c r="A59" s="136">
        <v>1</v>
      </c>
      <c r="B59" s="14" t="s">
        <v>25</v>
      </c>
      <c r="C59" s="9" t="s">
        <v>26</v>
      </c>
      <c r="D59" s="184">
        <f>'Rehabil (m.s) 1'!AA67</f>
        <v>39.14</v>
      </c>
      <c r="E59" s="15">
        <v>54</v>
      </c>
      <c r="F59" s="12">
        <f t="shared" ref="F59" si="3">D59*E59</f>
        <v>2113.56</v>
      </c>
    </row>
    <row r="60" spans="1:6" ht="40.5" customHeight="1">
      <c r="A60" s="136">
        <v>2</v>
      </c>
      <c r="B60" s="8" t="s">
        <v>22</v>
      </c>
      <c r="C60" s="9" t="s">
        <v>23</v>
      </c>
      <c r="D60" s="184">
        <f>'Rehabil (m.s) 1'!AA68</f>
        <v>57.68</v>
      </c>
      <c r="E60" s="11">
        <v>1130</v>
      </c>
      <c r="F60" s="12">
        <f>D60*E60</f>
        <v>65178.400000000001</v>
      </c>
    </row>
    <row r="61" spans="1:6" ht="63.75">
      <c r="A61" s="136">
        <v>3</v>
      </c>
      <c r="B61" s="14" t="s">
        <v>24</v>
      </c>
      <c r="C61" s="9" t="s">
        <v>23</v>
      </c>
      <c r="D61" s="184">
        <v>10</v>
      </c>
      <c r="E61" s="11">
        <v>985</v>
      </c>
      <c r="F61" s="12">
        <f t="shared" ref="F61:F66" si="4">D61*E61</f>
        <v>9850</v>
      </c>
    </row>
    <row r="62" spans="1:6" ht="38.25">
      <c r="A62" s="136">
        <v>4</v>
      </c>
      <c r="B62" s="14" t="s">
        <v>25</v>
      </c>
      <c r="C62" s="9" t="s">
        <v>26</v>
      </c>
      <c r="D62" s="184">
        <f>'Rehabil (m.s) 1'!AA70</f>
        <v>196.73000000000002</v>
      </c>
      <c r="E62" s="15">
        <v>54</v>
      </c>
      <c r="F62" s="12">
        <f t="shared" si="4"/>
        <v>10623.420000000002</v>
      </c>
    </row>
    <row r="63" spans="1:6" ht="38.25">
      <c r="A63" s="136">
        <v>5</v>
      </c>
      <c r="B63" s="14" t="s">
        <v>27</v>
      </c>
      <c r="C63" s="9" t="s">
        <v>26</v>
      </c>
      <c r="D63" s="10">
        <v>10</v>
      </c>
      <c r="E63" s="16">
        <v>83</v>
      </c>
      <c r="F63" s="12">
        <f t="shared" si="4"/>
        <v>830</v>
      </c>
    </row>
    <row r="64" spans="1:6" ht="38.25">
      <c r="A64" s="136">
        <v>6</v>
      </c>
      <c r="B64" s="14" t="s">
        <v>28</v>
      </c>
      <c r="C64" s="9" t="s">
        <v>26</v>
      </c>
      <c r="D64" s="10">
        <v>10</v>
      </c>
      <c r="E64" s="15">
        <v>151</v>
      </c>
      <c r="F64" s="12">
        <f t="shared" si="4"/>
        <v>1510</v>
      </c>
    </row>
    <row r="65" spans="1:6" ht="25.5">
      <c r="A65" s="136">
        <v>7</v>
      </c>
      <c r="B65" s="14" t="s">
        <v>29</v>
      </c>
      <c r="C65" s="9" t="s">
        <v>26</v>
      </c>
      <c r="D65" s="10">
        <v>5</v>
      </c>
      <c r="E65" s="15">
        <v>72</v>
      </c>
      <c r="F65" s="12">
        <f t="shared" si="4"/>
        <v>360</v>
      </c>
    </row>
    <row r="66" spans="1:6" ht="25.5">
      <c r="A66" s="136">
        <v>8</v>
      </c>
      <c r="B66" s="14" t="s">
        <v>30</v>
      </c>
      <c r="C66" s="9" t="s">
        <v>26</v>
      </c>
      <c r="D66" s="10">
        <v>23</v>
      </c>
      <c r="E66" s="15">
        <v>70</v>
      </c>
      <c r="F66" s="12">
        <f t="shared" si="4"/>
        <v>1610</v>
      </c>
    </row>
    <row r="67" spans="1:6">
      <c r="A67" s="313" t="s">
        <v>201</v>
      </c>
      <c r="B67" s="314"/>
      <c r="C67" s="314"/>
      <c r="D67" s="314"/>
      <c r="E67" s="315"/>
      <c r="F67" s="135">
        <f>SUM(F59:F66)</f>
        <v>92075.38</v>
      </c>
    </row>
    <row r="68" spans="1:6">
      <c r="A68" s="147"/>
      <c r="B68" s="147"/>
      <c r="C68" s="147"/>
      <c r="D68" s="147"/>
      <c r="E68" s="147"/>
      <c r="F68" s="148"/>
    </row>
    <row r="69" spans="1:6" ht="15.75">
      <c r="A69" s="316" t="s">
        <v>200</v>
      </c>
      <c r="B69" s="316"/>
      <c r="C69" s="316"/>
      <c r="D69" s="316"/>
      <c r="E69" s="316"/>
      <c r="F69" s="316"/>
    </row>
    <row r="70" spans="1:6">
      <c r="A70" s="203" t="s">
        <v>41</v>
      </c>
      <c r="B70" s="202" t="s">
        <v>259</v>
      </c>
      <c r="C70" s="173"/>
      <c r="D70" s="173"/>
      <c r="E70" s="174"/>
      <c r="F70" s="201"/>
    </row>
    <row r="71" spans="1:6" ht="105">
      <c r="A71" s="239">
        <v>1</v>
      </c>
      <c r="B71" s="240" t="s">
        <v>260</v>
      </c>
      <c r="C71" s="175" t="s">
        <v>82</v>
      </c>
      <c r="D71" s="241">
        <f>'Rehabil (m.s) 1'!AA11</f>
        <v>4276.5600000000004</v>
      </c>
      <c r="E71" s="251">
        <v>177</v>
      </c>
      <c r="F71" s="168">
        <f>D71*E71</f>
        <v>756951.12000000011</v>
      </c>
    </row>
    <row r="72" spans="1:6" ht="59.25" customHeight="1">
      <c r="A72" s="239">
        <v>2</v>
      </c>
      <c r="B72" s="240" t="s">
        <v>261</v>
      </c>
      <c r="C72" s="175" t="s">
        <v>82</v>
      </c>
      <c r="D72" s="241">
        <f>D71</f>
        <v>4276.5600000000004</v>
      </c>
      <c r="E72" s="251">
        <v>42</v>
      </c>
      <c r="F72" s="168">
        <f>D72*E72</f>
        <v>179615.52000000002</v>
      </c>
    </row>
    <row r="73" spans="1:6" ht="39.75" customHeight="1">
      <c r="A73" s="239">
        <v>3</v>
      </c>
      <c r="B73" s="237" t="s">
        <v>248</v>
      </c>
      <c r="C73" s="175" t="s">
        <v>82</v>
      </c>
      <c r="D73" s="238">
        <f>'Rehabil (m.s) 1'!AA13</f>
        <v>5606.29</v>
      </c>
      <c r="E73" s="252">
        <v>202</v>
      </c>
      <c r="F73" s="168">
        <f t="shared" ref="F73:F93" si="5">D73*E73</f>
        <v>1132470.58</v>
      </c>
    </row>
    <row r="74" spans="1:6">
      <c r="A74" s="239">
        <v>4</v>
      </c>
      <c r="B74" s="237" t="s">
        <v>163</v>
      </c>
      <c r="C74" s="175" t="s">
        <v>82</v>
      </c>
      <c r="D74" s="242">
        <f>'Rehabil (m.s) 1'!AA14</f>
        <v>595.34</v>
      </c>
      <c r="E74" s="253">
        <v>150</v>
      </c>
      <c r="F74" s="168">
        <f t="shared" si="5"/>
        <v>89301</v>
      </c>
    </row>
    <row r="75" spans="1:6" ht="25.5">
      <c r="A75" s="239">
        <v>5</v>
      </c>
      <c r="B75" s="237" t="s">
        <v>262</v>
      </c>
      <c r="C75" s="175" t="s">
        <v>82</v>
      </c>
      <c r="D75" s="242">
        <f>'Rehabil (m.s) 1'!AA16</f>
        <v>2090.1275000000001</v>
      </c>
      <c r="E75" s="253">
        <v>30</v>
      </c>
      <c r="F75" s="168">
        <f t="shared" si="5"/>
        <v>62703.825000000004</v>
      </c>
    </row>
    <row r="76" spans="1:6" ht="51">
      <c r="A76" s="239">
        <v>6</v>
      </c>
      <c r="B76" s="243" t="s">
        <v>263</v>
      </c>
      <c r="C76" s="104" t="s">
        <v>178</v>
      </c>
      <c r="D76" s="119">
        <f>'Rehabil (m.s) 1'!AA19</f>
        <v>5374.54</v>
      </c>
      <c r="E76" s="254">
        <v>282</v>
      </c>
      <c r="F76" s="212">
        <f t="shared" si="5"/>
        <v>1515620.28</v>
      </c>
    </row>
    <row r="77" spans="1:6" ht="51">
      <c r="A77" s="244">
        <v>7</v>
      </c>
      <c r="B77" s="243" t="s">
        <v>264</v>
      </c>
      <c r="C77" s="175" t="s">
        <v>82</v>
      </c>
      <c r="D77" s="242">
        <f>'Rehabil (m.s) 1'!AA21</f>
        <v>723.06000000000006</v>
      </c>
      <c r="E77" s="253">
        <v>186</v>
      </c>
      <c r="F77" s="212">
        <f t="shared" si="5"/>
        <v>134489.16</v>
      </c>
    </row>
    <row r="78" spans="1:6" ht="76.5">
      <c r="A78" s="204">
        <v>8</v>
      </c>
      <c r="B78" s="245" t="s">
        <v>265</v>
      </c>
      <c r="C78" s="205" t="s">
        <v>178</v>
      </c>
      <c r="D78" s="235">
        <f>'Rehabil (m.s) 1'!AA25+'Rehabil (m.s) 1'!AA26</f>
        <v>860.05000000000007</v>
      </c>
      <c r="E78" s="255">
        <v>1850</v>
      </c>
      <c r="F78" s="212">
        <f t="shared" si="5"/>
        <v>1591092.5000000002</v>
      </c>
    </row>
    <row r="79" spans="1:6" ht="38.25">
      <c r="A79" s="236">
        <v>9</v>
      </c>
      <c r="B79" s="243" t="s">
        <v>266</v>
      </c>
      <c r="C79" s="104" t="s">
        <v>178</v>
      </c>
      <c r="D79" s="119">
        <f>'Rehabil (m.s) 1'!AA33</f>
        <v>867.26</v>
      </c>
      <c r="E79" s="256">
        <v>64</v>
      </c>
      <c r="F79" s="166">
        <f t="shared" si="5"/>
        <v>55504.639999999999</v>
      </c>
    </row>
    <row r="80" spans="1:6" ht="38.25">
      <c r="A80" s="236">
        <v>10</v>
      </c>
      <c r="B80" s="243" t="s">
        <v>267</v>
      </c>
      <c r="C80" s="104" t="s">
        <v>178</v>
      </c>
      <c r="D80" s="119">
        <f>'Rehabil (m.s) 1'!AA34</f>
        <v>1174.2</v>
      </c>
      <c r="E80" s="256">
        <v>64</v>
      </c>
      <c r="F80" s="166">
        <f t="shared" si="5"/>
        <v>75148.800000000003</v>
      </c>
    </row>
    <row r="81" spans="1:8" ht="51">
      <c r="A81" s="236">
        <v>11</v>
      </c>
      <c r="B81" s="243" t="s">
        <v>268</v>
      </c>
      <c r="C81" s="104" t="s">
        <v>178</v>
      </c>
      <c r="D81" s="119">
        <f>'Rehabil (m.s) 1'!AA35</f>
        <v>1158.75</v>
      </c>
      <c r="E81" s="256">
        <v>24</v>
      </c>
      <c r="F81" s="166">
        <f t="shared" si="5"/>
        <v>27810</v>
      </c>
    </row>
    <row r="82" spans="1:8" ht="25.5">
      <c r="A82" s="236">
        <v>12</v>
      </c>
      <c r="B82" s="243" t="s">
        <v>269</v>
      </c>
      <c r="C82" s="104" t="s">
        <v>270</v>
      </c>
      <c r="D82" s="119">
        <v>425</v>
      </c>
      <c r="E82" s="256">
        <v>1817</v>
      </c>
      <c r="F82" s="257">
        <f>E82*D82</f>
        <v>772225</v>
      </c>
    </row>
    <row r="83" spans="1:8" ht="114.75">
      <c r="A83" s="207">
        <v>13</v>
      </c>
      <c r="B83" s="120" t="s">
        <v>256</v>
      </c>
      <c r="C83" s="104" t="s">
        <v>178</v>
      </c>
      <c r="D83" s="119">
        <f>'Rehabil (m.s) 1'!AA22</f>
        <v>60.255000000000003</v>
      </c>
      <c r="E83" s="256">
        <v>510</v>
      </c>
      <c r="F83" s="257">
        <f t="shared" ref="F83:F85" si="6">E83*D83</f>
        <v>30730.050000000003</v>
      </c>
    </row>
    <row r="84" spans="1:8" ht="38.25">
      <c r="A84" s="239">
        <v>14</v>
      </c>
      <c r="B84" s="243" t="s">
        <v>271</v>
      </c>
      <c r="C84" s="175" t="s">
        <v>82</v>
      </c>
      <c r="D84" s="242">
        <f>'Rehabil (m.s) 1'!AA5</f>
        <v>5606.29</v>
      </c>
      <c r="E84" s="253">
        <v>84</v>
      </c>
      <c r="F84" s="257">
        <f t="shared" si="6"/>
        <v>470928.36</v>
      </c>
    </row>
    <row r="85" spans="1:8" ht="63.75">
      <c r="A85" s="239">
        <v>15</v>
      </c>
      <c r="B85" s="243" t="s">
        <v>272</v>
      </c>
      <c r="C85" s="175" t="s">
        <v>82</v>
      </c>
      <c r="D85" s="242">
        <f>'Rehabil (m.s) 1'!AA6</f>
        <v>16422.32</v>
      </c>
      <c r="E85" s="253">
        <v>91</v>
      </c>
      <c r="F85" s="257">
        <f t="shared" si="6"/>
        <v>1494431.1199999999</v>
      </c>
    </row>
    <row r="86" spans="1:8" s="1" customFormat="1" ht="81" customHeight="1">
      <c r="A86" s="247">
        <v>16</v>
      </c>
      <c r="B86" s="102" t="s">
        <v>255</v>
      </c>
      <c r="C86" s="175" t="s">
        <v>236</v>
      </c>
      <c r="D86" s="248">
        <f>'Rehabil (m.s) 1'!AA38/20</f>
        <v>3.4164732142857148</v>
      </c>
      <c r="E86" s="170">
        <v>125000</v>
      </c>
      <c r="F86" s="169">
        <f t="shared" ref="F86" si="7">D86*E86</f>
        <v>427059.15178571438</v>
      </c>
      <c r="G86" s="21"/>
      <c r="H86" s="21"/>
    </row>
    <row r="87" spans="1:8">
      <c r="A87" s="317" t="s">
        <v>228</v>
      </c>
      <c r="B87" s="318"/>
      <c r="C87" s="318"/>
      <c r="D87" s="318"/>
      <c r="E87" s="319"/>
      <c r="F87" s="171">
        <f>SUM(F70:F86)</f>
        <v>8816081.1067857146</v>
      </c>
    </row>
    <row r="88" spans="1:8">
      <c r="A88" s="200"/>
      <c r="B88" s="173"/>
      <c r="C88" s="173"/>
      <c r="D88" s="173"/>
      <c r="E88" s="174"/>
      <c r="F88" s="201"/>
    </row>
    <row r="89" spans="1:8">
      <c r="A89" s="203" t="s">
        <v>125</v>
      </c>
      <c r="B89" s="202" t="s">
        <v>258</v>
      </c>
      <c r="C89" s="173"/>
      <c r="D89" s="173"/>
      <c r="E89" s="174"/>
      <c r="F89" s="201"/>
    </row>
    <row r="90" spans="1:8" ht="38.25">
      <c r="A90" s="137">
        <v>1</v>
      </c>
      <c r="B90" s="14" t="s">
        <v>34</v>
      </c>
      <c r="C90" s="9" t="s">
        <v>26</v>
      </c>
      <c r="D90" s="184">
        <v>23</v>
      </c>
      <c r="E90" s="250">
        <v>280</v>
      </c>
      <c r="F90" s="168">
        <f t="shared" si="5"/>
        <v>6440</v>
      </c>
    </row>
    <row r="91" spans="1:8" ht="25.5">
      <c r="A91" s="136">
        <v>2</v>
      </c>
      <c r="B91" s="14" t="s">
        <v>35</v>
      </c>
      <c r="C91" s="9" t="s">
        <v>26</v>
      </c>
      <c r="D91" s="184">
        <v>10</v>
      </c>
      <c r="E91" s="250">
        <v>3980</v>
      </c>
      <c r="F91" s="168">
        <f t="shared" si="5"/>
        <v>39800</v>
      </c>
    </row>
    <row r="92" spans="1:8" ht="51">
      <c r="A92" s="136">
        <v>3</v>
      </c>
      <c r="B92" s="14" t="s">
        <v>33</v>
      </c>
      <c r="C92" s="9" t="s">
        <v>26</v>
      </c>
      <c r="D92" s="184">
        <v>10</v>
      </c>
      <c r="E92" s="250">
        <v>333</v>
      </c>
      <c r="F92" s="168">
        <f t="shared" si="5"/>
        <v>3330</v>
      </c>
    </row>
    <row r="93" spans="1:8" ht="51">
      <c r="A93" s="136">
        <v>4</v>
      </c>
      <c r="B93" s="14" t="s">
        <v>32</v>
      </c>
      <c r="C93" s="9" t="s">
        <v>26</v>
      </c>
      <c r="D93" s="184">
        <v>10</v>
      </c>
      <c r="E93" s="250">
        <v>318</v>
      </c>
      <c r="F93" s="168">
        <f t="shared" si="5"/>
        <v>3180</v>
      </c>
    </row>
    <row r="94" spans="1:8">
      <c r="A94" s="313" t="s">
        <v>228</v>
      </c>
      <c r="B94" s="314"/>
      <c r="C94" s="314"/>
      <c r="D94" s="314"/>
      <c r="E94" s="315"/>
      <c r="F94" s="171">
        <f>SUM(F90:F93)</f>
        <v>52750</v>
      </c>
    </row>
    <row r="95" spans="1:8">
      <c r="A95" s="83"/>
      <c r="B95" s="131"/>
      <c r="C95" s="132"/>
      <c r="D95" s="132"/>
      <c r="E95" s="133"/>
      <c r="F95" s="134"/>
    </row>
    <row r="96" spans="1:8">
      <c r="A96" s="83"/>
      <c r="B96" s="131"/>
      <c r="C96" s="132"/>
      <c r="D96" s="132"/>
      <c r="E96" s="133"/>
      <c r="F96" s="134"/>
    </row>
    <row r="97" spans="1:6">
      <c r="A97" s="83"/>
      <c r="B97" s="131"/>
      <c r="C97" s="132"/>
      <c r="D97" s="132"/>
      <c r="E97" s="133"/>
      <c r="F97" s="134"/>
    </row>
  </sheetData>
  <mergeCells count="54">
    <mergeCell ref="A94:E94"/>
    <mergeCell ref="A69:F69"/>
    <mergeCell ref="A67:E67"/>
    <mergeCell ref="A87:E87"/>
    <mergeCell ref="A19:A20"/>
    <mergeCell ref="A23:F23"/>
    <mergeCell ref="A24:A25"/>
    <mergeCell ref="B24:B25"/>
    <mergeCell ref="C24:C25"/>
    <mergeCell ref="D24:D25"/>
    <mergeCell ref="F26:F27"/>
    <mergeCell ref="A31:A32"/>
    <mergeCell ref="B31:B32"/>
    <mergeCell ref="A33:A34"/>
    <mergeCell ref="B33:B34"/>
    <mergeCell ref="A26:A27"/>
    <mergeCell ref="A17:A18"/>
    <mergeCell ref="A15:A16"/>
    <mergeCell ref="B8:F8"/>
    <mergeCell ref="A9:F9"/>
    <mergeCell ref="A10:A11"/>
    <mergeCell ref="B10:B11"/>
    <mergeCell ref="C10:C11"/>
    <mergeCell ref="D10:D11"/>
    <mergeCell ref="F10:F11"/>
    <mergeCell ref="A12:A14"/>
    <mergeCell ref="C12:C13"/>
    <mergeCell ref="D12:D13"/>
    <mergeCell ref="E12:E13"/>
    <mergeCell ref="F12:F13"/>
    <mergeCell ref="A6:F6"/>
    <mergeCell ref="A1:F1"/>
    <mergeCell ref="A2:F2"/>
    <mergeCell ref="A3:F3"/>
    <mergeCell ref="A4:F4"/>
    <mergeCell ref="A5:F5"/>
    <mergeCell ref="B26:B27"/>
    <mergeCell ref="C26:C27"/>
    <mergeCell ref="D26:D27"/>
    <mergeCell ref="E26:E27"/>
    <mergeCell ref="A53:A55"/>
    <mergeCell ref="A57:E57"/>
    <mergeCell ref="F38:F39"/>
    <mergeCell ref="A40:A49"/>
    <mergeCell ref="B40:B49"/>
    <mergeCell ref="C40:C49"/>
    <mergeCell ref="D40:D49"/>
    <mergeCell ref="E40:E49"/>
    <mergeCell ref="F40:F49"/>
    <mergeCell ref="A38:A39"/>
    <mergeCell ref="B38:B39"/>
    <mergeCell ref="C38:C39"/>
    <mergeCell ref="D38:D39"/>
    <mergeCell ref="E38:E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L68"/>
  <sheetViews>
    <sheetView zoomScale="80" zoomScaleNormal="80" workbookViewId="0">
      <selection activeCell="H7" sqref="H7"/>
    </sheetView>
  </sheetViews>
  <sheetFormatPr defaultRowHeight="15"/>
  <cols>
    <col min="1" max="1" width="5.28515625" customWidth="1"/>
    <col min="2" max="2" width="29.28515625" style="21" customWidth="1"/>
    <col min="4" max="4" width="9.140625" style="1"/>
    <col min="5" max="5" width="9.140625" style="77" customWidth="1"/>
    <col min="6" max="6" width="10.42578125" style="77" customWidth="1"/>
    <col min="7" max="7" width="6" style="77" customWidth="1"/>
    <col min="8" max="8" width="5.7109375" style="77" customWidth="1"/>
    <col min="9" max="9" width="8.42578125" style="77" customWidth="1"/>
    <col min="10" max="11" width="9.140625" style="1" customWidth="1"/>
    <col min="12" max="12" width="9.140625" style="77"/>
  </cols>
  <sheetData>
    <row r="1" spans="1:12" ht="18.75">
      <c r="A1" s="269" t="s">
        <v>217</v>
      </c>
      <c r="B1" s="269"/>
      <c r="C1" s="269"/>
      <c r="D1" s="162"/>
      <c r="E1" s="162"/>
      <c r="F1" s="162"/>
      <c r="G1" s="162"/>
      <c r="H1" s="246"/>
      <c r="J1" s="162"/>
      <c r="K1" s="162"/>
    </row>
    <row r="2" spans="1:12" ht="45">
      <c r="A2" s="27" t="s">
        <v>0</v>
      </c>
      <c r="B2" s="149" t="s">
        <v>142</v>
      </c>
      <c r="C2" s="27" t="s">
        <v>12</v>
      </c>
      <c r="D2" s="26" t="s">
        <v>291</v>
      </c>
      <c r="E2" s="27" t="s">
        <v>292</v>
      </c>
      <c r="F2" s="26" t="s">
        <v>293</v>
      </c>
      <c r="G2" s="26" t="s">
        <v>294</v>
      </c>
      <c r="H2" s="26" t="s">
        <v>295</v>
      </c>
      <c r="I2" s="26" t="s">
        <v>297</v>
      </c>
      <c r="J2" s="26" t="s">
        <v>231</v>
      </c>
      <c r="K2" s="26" t="s">
        <v>298</v>
      </c>
      <c r="L2" s="27" t="s">
        <v>4</v>
      </c>
    </row>
    <row r="3" spans="1:12" ht="15" customHeight="1">
      <c r="A3" s="79"/>
      <c r="B3" s="150"/>
      <c r="C3" s="79"/>
      <c r="D3" s="79"/>
      <c r="E3" s="79"/>
      <c r="F3" s="79"/>
      <c r="G3" s="79"/>
      <c r="H3" s="79"/>
      <c r="I3" s="79"/>
      <c r="J3" s="79"/>
      <c r="K3" s="79"/>
      <c r="L3" s="79"/>
    </row>
    <row r="4" spans="1:12" ht="15" customHeight="1">
      <c r="A4" s="80">
        <v>1</v>
      </c>
      <c r="B4" s="81" t="s">
        <v>143</v>
      </c>
      <c r="C4" s="65" t="s">
        <v>139</v>
      </c>
      <c r="D4" s="65">
        <v>586</v>
      </c>
      <c r="E4" s="83">
        <v>375</v>
      </c>
      <c r="F4" s="83"/>
      <c r="G4" s="83">
        <f>211*3</f>
        <v>633</v>
      </c>
      <c r="H4" s="83"/>
      <c r="I4" s="83">
        <f>200*3</f>
        <v>600</v>
      </c>
      <c r="J4" s="65"/>
      <c r="K4" s="65"/>
      <c r="L4" s="183">
        <f t="shared" ref="L4:L46" si="0">SUM(D4:K4)*1.05</f>
        <v>2303.7000000000003</v>
      </c>
    </row>
    <row r="5" spans="1:12" ht="15" customHeight="1">
      <c r="A5" s="80">
        <v>2</v>
      </c>
      <c r="B5" s="81" t="s">
        <v>144</v>
      </c>
      <c r="C5" s="65" t="s">
        <v>139</v>
      </c>
      <c r="D5" s="65">
        <v>59</v>
      </c>
      <c r="E5" s="83">
        <v>38</v>
      </c>
      <c r="F5" s="83"/>
      <c r="G5" s="83">
        <f>21*3</f>
        <v>63</v>
      </c>
      <c r="H5" s="83"/>
      <c r="I5" s="83">
        <v>180</v>
      </c>
      <c r="J5" s="65"/>
      <c r="K5" s="65"/>
      <c r="L5" s="183">
        <f t="shared" si="0"/>
        <v>357</v>
      </c>
    </row>
    <row r="6" spans="1:12" ht="15" customHeight="1">
      <c r="A6" s="80">
        <v>3</v>
      </c>
      <c r="B6" s="81" t="s">
        <v>145</v>
      </c>
      <c r="C6" s="65" t="s">
        <v>139</v>
      </c>
      <c r="D6" s="65">
        <v>687</v>
      </c>
      <c r="E6" s="83">
        <v>200</v>
      </c>
      <c r="F6" s="83">
        <f>2*300</f>
        <v>600</v>
      </c>
      <c r="G6" s="83">
        <f>150*3</f>
        <v>450</v>
      </c>
      <c r="H6" s="83">
        <v>6170</v>
      </c>
      <c r="I6" s="83"/>
      <c r="J6" s="65"/>
      <c r="K6" s="65">
        <v>300</v>
      </c>
      <c r="L6" s="183">
        <f t="shared" si="0"/>
        <v>8827.35</v>
      </c>
    </row>
    <row r="7" spans="1:12" ht="15" customHeight="1">
      <c r="A7" s="80">
        <v>4</v>
      </c>
      <c r="B7" s="81" t="s">
        <v>146</v>
      </c>
      <c r="C7" s="65" t="s">
        <v>139</v>
      </c>
      <c r="D7" s="65">
        <v>653</v>
      </c>
      <c r="E7" s="83">
        <v>468</v>
      </c>
      <c r="F7" s="83"/>
      <c r="G7" s="83">
        <f>200*3</f>
        <v>600</v>
      </c>
      <c r="H7" s="83"/>
      <c r="I7" s="83">
        <f>170*3</f>
        <v>510</v>
      </c>
      <c r="J7" s="82">
        <v>130</v>
      </c>
      <c r="K7" s="82"/>
      <c r="L7" s="183">
        <f t="shared" si="0"/>
        <v>2479.0500000000002</v>
      </c>
    </row>
    <row r="8" spans="1:12" ht="15" customHeight="1">
      <c r="A8" s="80">
        <v>5</v>
      </c>
      <c r="B8" s="81" t="s">
        <v>147</v>
      </c>
      <c r="C8" s="65" t="s">
        <v>140</v>
      </c>
      <c r="D8" s="65">
        <v>36</v>
      </c>
      <c r="E8" s="83">
        <v>28</v>
      </c>
      <c r="F8" s="83"/>
      <c r="G8" s="83">
        <f>12*3</f>
        <v>36</v>
      </c>
      <c r="H8" s="83"/>
      <c r="I8" s="83">
        <f>18*3</f>
        <v>54</v>
      </c>
      <c r="J8" s="82">
        <v>12</v>
      </c>
      <c r="K8" s="82"/>
      <c r="L8" s="183">
        <f t="shared" si="0"/>
        <v>174.3</v>
      </c>
    </row>
    <row r="9" spans="1:12" ht="15" customHeight="1">
      <c r="A9" s="80">
        <v>6</v>
      </c>
      <c r="B9" s="81" t="s">
        <v>148</v>
      </c>
      <c r="C9" s="65" t="s">
        <v>82</v>
      </c>
      <c r="D9" s="65">
        <v>369</v>
      </c>
      <c r="E9" s="83">
        <v>319</v>
      </c>
      <c r="F9" s="83">
        <f>2*150</f>
        <v>300</v>
      </c>
      <c r="G9" s="83">
        <v>180</v>
      </c>
      <c r="H9" s="83"/>
      <c r="I9" s="83"/>
      <c r="J9" s="65"/>
      <c r="K9" s="65"/>
      <c r="L9" s="183">
        <f t="shared" si="0"/>
        <v>1226.4000000000001</v>
      </c>
    </row>
    <row r="10" spans="1:12" ht="15" customHeight="1">
      <c r="A10" s="80">
        <v>7</v>
      </c>
      <c r="B10" s="81" t="s">
        <v>149</v>
      </c>
      <c r="C10" s="65" t="s">
        <v>82</v>
      </c>
      <c r="D10" s="65">
        <v>369</v>
      </c>
      <c r="E10" s="83">
        <v>319</v>
      </c>
      <c r="F10" s="83">
        <v>300</v>
      </c>
      <c r="G10" s="83">
        <v>180</v>
      </c>
      <c r="H10" s="83"/>
      <c r="I10" s="83"/>
      <c r="J10" s="65"/>
      <c r="K10" s="65">
        <v>120</v>
      </c>
      <c r="L10" s="183">
        <f t="shared" si="0"/>
        <v>1352.4</v>
      </c>
    </row>
    <row r="11" spans="1:12" ht="15" customHeight="1">
      <c r="A11" s="80">
        <v>8</v>
      </c>
      <c r="B11" s="81" t="s">
        <v>150</v>
      </c>
      <c r="C11" s="65" t="s">
        <v>82</v>
      </c>
      <c r="D11" s="65">
        <v>92</v>
      </c>
      <c r="E11" s="183">
        <f>319*0.25</f>
        <v>79.75</v>
      </c>
      <c r="F11" s="83">
        <v>100</v>
      </c>
      <c r="G11" s="83">
        <v>45</v>
      </c>
      <c r="H11" s="83">
        <f>6170*0.25</f>
        <v>1542.5</v>
      </c>
      <c r="I11" s="83"/>
      <c r="J11" s="65"/>
      <c r="K11" s="65">
        <f>120*0.25</f>
        <v>30</v>
      </c>
      <c r="L11" s="183">
        <f t="shared" si="0"/>
        <v>1983.7125000000001</v>
      </c>
    </row>
    <row r="12" spans="1:12" ht="15" customHeight="1">
      <c r="A12" s="80">
        <v>9</v>
      </c>
      <c r="B12" s="81" t="s">
        <v>151</v>
      </c>
      <c r="C12" s="65" t="s">
        <v>139</v>
      </c>
      <c r="D12" s="65">
        <v>185</v>
      </c>
      <c r="E12" s="183">
        <f>319*0.5</f>
        <v>159.5</v>
      </c>
      <c r="F12" s="83">
        <v>60</v>
      </c>
      <c r="G12" s="83">
        <v>90</v>
      </c>
      <c r="H12" s="83"/>
      <c r="I12" s="83"/>
      <c r="J12" s="65"/>
      <c r="K12" s="65">
        <v>60</v>
      </c>
      <c r="L12" s="183">
        <f t="shared" si="0"/>
        <v>582.22500000000002</v>
      </c>
    </row>
    <row r="13" spans="1:12" ht="15" customHeight="1">
      <c r="A13" s="83">
        <v>10</v>
      </c>
      <c r="B13" s="81" t="s">
        <v>111</v>
      </c>
      <c r="C13" s="65" t="s">
        <v>139</v>
      </c>
      <c r="D13" s="65">
        <v>535</v>
      </c>
      <c r="E13" s="83">
        <v>413</v>
      </c>
      <c r="F13" s="83"/>
      <c r="G13" s="83">
        <f>140*3</f>
        <v>420</v>
      </c>
      <c r="H13" s="183">
        <f>(10.5*3*0.5)*3</f>
        <v>47.25</v>
      </c>
      <c r="I13" s="83">
        <f>300*3</f>
        <v>900</v>
      </c>
      <c r="J13" s="65"/>
      <c r="K13" s="65"/>
      <c r="L13" s="183">
        <f t="shared" si="0"/>
        <v>2431.0125000000003</v>
      </c>
    </row>
    <row r="14" spans="1:12" ht="15" customHeight="1">
      <c r="A14" s="83">
        <v>11</v>
      </c>
      <c r="B14" s="81" t="s">
        <v>152</v>
      </c>
      <c r="C14" s="65" t="s">
        <v>82</v>
      </c>
      <c r="D14" s="65">
        <v>43</v>
      </c>
      <c r="E14" s="83">
        <v>24</v>
      </c>
      <c r="F14" s="83"/>
      <c r="G14" s="83">
        <f>24*3</f>
        <v>72</v>
      </c>
      <c r="H14" s="83"/>
      <c r="I14" s="83"/>
      <c r="J14" s="65"/>
      <c r="K14" s="65"/>
      <c r="L14" s="183">
        <f t="shared" si="0"/>
        <v>145.95000000000002</v>
      </c>
    </row>
    <row r="15" spans="1:12" ht="15" customHeight="1">
      <c r="A15" s="83">
        <v>12</v>
      </c>
      <c r="B15" s="81" t="s">
        <v>159</v>
      </c>
      <c r="C15" s="65" t="s">
        <v>82</v>
      </c>
      <c r="D15" s="65">
        <v>76</v>
      </c>
      <c r="E15" s="83">
        <v>72</v>
      </c>
      <c r="F15" s="83"/>
      <c r="G15" s="83">
        <f>6*3</f>
        <v>18</v>
      </c>
      <c r="H15" s="83"/>
      <c r="I15" s="83"/>
      <c r="J15" s="65"/>
      <c r="K15" s="65"/>
      <c r="L15" s="183">
        <f t="shared" si="0"/>
        <v>174.3</v>
      </c>
    </row>
    <row r="16" spans="1:12" s="1" customFormat="1" ht="15" customHeight="1">
      <c r="A16" s="83">
        <v>13</v>
      </c>
      <c r="B16" s="81" t="s">
        <v>158</v>
      </c>
      <c r="C16" s="65" t="s">
        <v>82</v>
      </c>
      <c r="D16" s="65">
        <v>76</v>
      </c>
      <c r="E16" s="83">
        <v>72</v>
      </c>
      <c r="F16" s="83"/>
      <c r="G16" s="83">
        <v>18</v>
      </c>
      <c r="H16" s="83"/>
      <c r="I16" s="83"/>
      <c r="J16" s="65"/>
      <c r="K16" s="65"/>
      <c r="L16" s="183">
        <f t="shared" si="0"/>
        <v>174.3</v>
      </c>
    </row>
    <row r="17" spans="1:12" ht="15" customHeight="1">
      <c r="A17" s="83">
        <v>14</v>
      </c>
      <c r="B17" s="81" t="s">
        <v>153</v>
      </c>
      <c r="C17" s="65" t="s">
        <v>82</v>
      </c>
      <c r="D17" s="65">
        <f t="shared" ref="D17:E18" si="1">D14*2</f>
        <v>86</v>
      </c>
      <c r="E17" s="65">
        <f t="shared" si="1"/>
        <v>48</v>
      </c>
      <c r="F17" s="83"/>
      <c r="G17" s="65">
        <f>G14*2</f>
        <v>144</v>
      </c>
      <c r="H17" s="83"/>
      <c r="I17" s="65"/>
      <c r="J17" s="65"/>
      <c r="K17" s="65"/>
      <c r="L17" s="183">
        <f t="shared" si="0"/>
        <v>291.90000000000003</v>
      </c>
    </row>
    <row r="18" spans="1:12" ht="15" customHeight="1">
      <c r="A18" s="83">
        <v>15</v>
      </c>
      <c r="B18" s="81" t="s">
        <v>154</v>
      </c>
      <c r="C18" s="65" t="s">
        <v>82</v>
      </c>
      <c r="D18" s="65">
        <f t="shared" si="1"/>
        <v>152</v>
      </c>
      <c r="E18" s="65">
        <f t="shared" si="1"/>
        <v>144</v>
      </c>
      <c r="F18" s="83"/>
      <c r="G18" s="65">
        <f>G15*2</f>
        <v>36</v>
      </c>
      <c r="H18" s="83"/>
      <c r="I18" s="65"/>
      <c r="J18" s="65"/>
      <c r="K18" s="65"/>
      <c r="L18" s="183">
        <f t="shared" si="0"/>
        <v>348.6</v>
      </c>
    </row>
    <row r="19" spans="1:12" ht="15" customHeight="1">
      <c r="A19" s="83">
        <v>16</v>
      </c>
      <c r="B19" s="81" t="s">
        <v>155</v>
      </c>
      <c r="C19" s="65" t="s">
        <v>82</v>
      </c>
      <c r="D19" s="65">
        <v>319</v>
      </c>
      <c r="E19" s="83">
        <v>319</v>
      </c>
      <c r="F19" s="83"/>
      <c r="G19" s="83"/>
      <c r="H19" s="83"/>
      <c r="I19" s="83"/>
      <c r="J19" s="65"/>
      <c r="K19" s="65"/>
      <c r="L19" s="183">
        <f t="shared" si="0"/>
        <v>669.9</v>
      </c>
    </row>
    <row r="20" spans="1:12" ht="15" customHeight="1">
      <c r="A20" s="83">
        <v>17</v>
      </c>
      <c r="B20" s="81" t="s">
        <v>93</v>
      </c>
      <c r="C20" s="65" t="s">
        <v>82</v>
      </c>
      <c r="D20" s="65">
        <v>37</v>
      </c>
      <c r="E20" s="83">
        <v>37</v>
      </c>
      <c r="F20" s="83"/>
      <c r="G20" s="83"/>
      <c r="H20" s="83"/>
      <c r="I20" s="83"/>
      <c r="J20" s="65"/>
      <c r="K20" s="65"/>
      <c r="L20" s="183">
        <f t="shared" si="0"/>
        <v>77.7</v>
      </c>
    </row>
    <row r="21" spans="1:12" s="1" customFormat="1" ht="15" customHeight="1">
      <c r="A21" s="83">
        <v>18</v>
      </c>
      <c r="B21" s="81" t="s">
        <v>94</v>
      </c>
      <c r="C21" s="65" t="s">
        <v>82</v>
      </c>
      <c r="D21" s="65"/>
      <c r="E21" s="83"/>
      <c r="F21" s="83"/>
      <c r="G21" s="83"/>
      <c r="H21" s="83">
        <f>(10*3*3)+(10*3*0.5)</f>
        <v>105</v>
      </c>
      <c r="I21" s="83"/>
      <c r="J21" s="65"/>
      <c r="K21" s="65"/>
      <c r="L21" s="183">
        <f t="shared" si="0"/>
        <v>110.25</v>
      </c>
    </row>
    <row r="22" spans="1:12" ht="15" customHeight="1">
      <c r="A22" s="83">
        <v>19</v>
      </c>
      <c r="B22" s="81" t="s">
        <v>110</v>
      </c>
      <c r="C22" s="65" t="s">
        <v>82</v>
      </c>
      <c r="D22" s="65">
        <v>27</v>
      </c>
      <c r="E22" s="83"/>
      <c r="F22" s="83"/>
      <c r="G22" s="83">
        <f>35*3</f>
        <v>105</v>
      </c>
      <c r="H22" s="83"/>
      <c r="I22" s="83"/>
      <c r="J22" s="65"/>
      <c r="K22" s="65"/>
      <c r="L22" s="183">
        <f t="shared" si="0"/>
        <v>138.6</v>
      </c>
    </row>
    <row r="23" spans="1:12" ht="15" customHeight="1">
      <c r="A23" s="83">
        <v>20</v>
      </c>
      <c r="B23" s="81" t="s">
        <v>112</v>
      </c>
      <c r="C23" s="65" t="s">
        <v>82</v>
      </c>
      <c r="D23" s="65">
        <v>143</v>
      </c>
      <c r="E23" s="83"/>
      <c r="F23" s="83"/>
      <c r="G23" s="83">
        <f>150*3</f>
        <v>450</v>
      </c>
      <c r="H23" s="83"/>
      <c r="I23" s="83"/>
      <c r="J23" s="65"/>
      <c r="K23" s="65"/>
      <c r="L23" s="183">
        <f t="shared" si="0"/>
        <v>622.65</v>
      </c>
    </row>
    <row r="24" spans="1:12" ht="15" customHeight="1">
      <c r="A24" s="83">
        <v>21</v>
      </c>
      <c r="B24" s="81" t="s">
        <v>212</v>
      </c>
      <c r="C24" s="65" t="s">
        <v>82</v>
      </c>
      <c r="D24" s="65">
        <v>1232</v>
      </c>
      <c r="E24" s="83">
        <v>952</v>
      </c>
      <c r="F24" s="83"/>
      <c r="G24" s="83">
        <f>300*3</f>
        <v>900</v>
      </c>
      <c r="H24" s="83"/>
      <c r="I24" s="83">
        <f>1350*3</f>
        <v>4050</v>
      </c>
      <c r="J24" s="65">
        <v>400</v>
      </c>
      <c r="K24" s="65"/>
      <c r="L24" s="183">
        <f t="shared" si="0"/>
        <v>7910.7000000000007</v>
      </c>
    </row>
    <row r="25" spans="1:12" ht="15" customHeight="1">
      <c r="A25" s="83">
        <v>22</v>
      </c>
      <c r="B25" s="81" t="s">
        <v>211</v>
      </c>
      <c r="C25" s="65" t="s">
        <v>82</v>
      </c>
      <c r="D25" s="65">
        <v>1247</v>
      </c>
      <c r="E25" s="83">
        <v>952</v>
      </c>
      <c r="F25" s="83"/>
      <c r="G25" s="83">
        <f>310*3</f>
        <v>930</v>
      </c>
      <c r="H25" s="83"/>
      <c r="I25" s="83"/>
      <c r="J25" s="65"/>
      <c r="K25" s="65"/>
      <c r="L25" s="183">
        <f t="shared" si="0"/>
        <v>3285.4500000000003</v>
      </c>
    </row>
    <row r="26" spans="1:12" ht="15" customHeight="1">
      <c r="A26" s="83">
        <v>23</v>
      </c>
      <c r="B26" s="81" t="s">
        <v>156</v>
      </c>
      <c r="C26" s="65" t="s">
        <v>82</v>
      </c>
      <c r="D26" s="65">
        <v>386</v>
      </c>
      <c r="E26" s="83">
        <v>319</v>
      </c>
      <c r="F26" s="83"/>
      <c r="G26" s="83">
        <f>70*3</f>
        <v>210</v>
      </c>
      <c r="H26" s="83"/>
      <c r="I26" s="83"/>
      <c r="J26" s="65"/>
      <c r="K26" s="65"/>
      <c r="L26" s="183">
        <f t="shared" si="0"/>
        <v>960.75</v>
      </c>
    </row>
    <row r="27" spans="1:12" ht="15" customHeight="1">
      <c r="A27" s="83">
        <v>24</v>
      </c>
      <c r="B27" s="81" t="s">
        <v>84</v>
      </c>
      <c r="C27" s="65" t="s">
        <v>82</v>
      </c>
      <c r="D27" s="65">
        <f>D25</f>
        <v>1247</v>
      </c>
      <c r="E27" s="65">
        <f>E25</f>
        <v>952</v>
      </c>
      <c r="F27" s="83"/>
      <c r="G27" s="65"/>
      <c r="H27" s="83"/>
      <c r="I27" s="65"/>
      <c r="J27" s="65"/>
      <c r="K27" s="65"/>
      <c r="L27" s="183">
        <f t="shared" si="0"/>
        <v>2308.9500000000003</v>
      </c>
    </row>
    <row r="28" spans="1:12" ht="15" customHeight="1">
      <c r="A28" s="83">
        <v>25</v>
      </c>
      <c r="B28" s="81" t="s">
        <v>85</v>
      </c>
      <c r="C28" s="65" t="s">
        <v>82</v>
      </c>
      <c r="D28" s="65">
        <f>D24</f>
        <v>1232</v>
      </c>
      <c r="E28" s="65">
        <f>E24</f>
        <v>952</v>
      </c>
      <c r="F28" s="83"/>
      <c r="G28" s="65">
        <f>G24</f>
        <v>900</v>
      </c>
      <c r="H28" s="83"/>
      <c r="I28" s="65">
        <f>1350*3</f>
        <v>4050</v>
      </c>
      <c r="J28" s="65">
        <v>300</v>
      </c>
      <c r="K28" s="65"/>
      <c r="L28" s="183">
        <f t="shared" si="0"/>
        <v>7805.7000000000007</v>
      </c>
    </row>
    <row r="29" spans="1:12" ht="15" customHeight="1">
      <c r="A29" s="83">
        <v>26</v>
      </c>
      <c r="B29" s="81" t="s">
        <v>157</v>
      </c>
      <c r="C29" s="65" t="s">
        <v>82</v>
      </c>
      <c r="D29" s="65">
        <f>D26</f>
        <v>386</v>
      </c>
      <c r="E29" s="65">
        <f>E26</f>
        <v>319</v>
      </c>
      <c r="F29" s="83"/>
      <c r="G29" s="65">
        <f>G26</f>
        <v>210</v>
      </c>
      <c r="H29" s="83"/>
      <c r="I29" s="65"/>
      <c r="J29" s="65"/>
      <c r="K29" s="65"/>
      <c r="L29" s="183">
        <f t="shared" si="0"/>
        <v>960.75</v>
      </c>
    </row>
    <row r="30" spans="1:12" ht="15" customHeight="1">
      <c r="A30" s="83">
        <v>27</v>
      </c>
      <c r="B30" s="81" t="s">
        <v>213</v>
      </c>
      <c r="C30" s="65" t="s">
        <v>82</v>
      </c>
      <c r="D30" s="65">
        <f>D29</f>
        <v>386</v>
      </c>
      <c r="E30" s="65">
        <f>E29</f>
        <v>319</v>
      </c>
      <c r="F30" s="83"/>
      <c r="G30" s="83">
        <v>210</v>
      </c>
      <c r="H30" s="83"/>
      <c r="I30" s="83"/>
      <c r="J30" s="65"/>
      <c r="K30" s="65"/>
      <c r="L30" s="183">
        <f t="shared" si="0"/>
        <v>960.75</v>
      </c>
    </row>
    <row r="31" spans="1:12" ht="15" customHeight="1">
      <c r="A31" s="83">
        <v>28</v>
      </c>
      <c r="B31" s="81" t="s">
        <v>214</v>
      </c>
      <c r="C31" s="65" t="s">
        <v>82</v>
      </c>
      <c r="D31" s="65">
        <v>50</v>
      </c>
      <c r="E31" s="83">
        <v>50</v>
      </c>
      <c r="F31" s="83"/>
      <c r="G31" s="83"/>
      <c r="H31" s="83"/>
      <c r="I31" s="83"/>
      <c r="J31" s="65"/>
      <c r="K31" s="65"/>
      <c r="L31" s="183">
        <f t="shared" si="0"/>
        <v>105</v>
      </c>
    </row>
    <row r="32" spans="1:12">
      <c r="A32" s="86">
        <v>29</v>
      </c>
      <c r="B32" s="87" t="s">
        <v>113</v>
      </c>
      <c r="C32" s="83" t="s">
        <v>18</v>
      </c>
      <c r="D32" s="83">
        <v>4</v>
      </c>
      <c r="E32" s="83">
        <v>4</v>
      </c>
      <c r="F32" s="83"/>
      <c r="G32" s="83"/>
      <c r="H32" s="83"/>
      <c r="I32" s="83"/>
      <c r="J32" s="83"/>
      <c r="K32" s="83"/>
      <c r="L32" s="183">
        <f t="shared" si="0"/>
        <v>8.4</v>
      </c>
    </row>
    <row r="33" spans="1:12">
      <c r="A33" s="86">
        <v>30</v>
      </c>
      <c r="B33" s="87" t="s">
        <v>114</v>
      </c>
      <c r="C33" s="83" t="s">
        <v>18</v>
      </c>
      <c r="D33" s="83">
        <v>2</v>
      </c>
      <c r="E33" s="83">
        <v>1</v>
      </c>
      <c r="F33" s="83"/>
      <c r="G33" s="83">
        <v>3</v>
      </c>
      <c r="H33" s="83"/>
      <c r="I33" s="83"/>
      <c r="J33" s="83"/>
      <c r="K33" s="83"/>
      <c r="L33" s="183">
        <f t="shared" si="0"/>
        <v>6.3000000000000007</v>
      </c>
    </row>
    <row r="34" spans="1:12" s="1" customFormat="1">
      <c r="A34" s="86">
        <v>31</v>
      </c>
      <c r="B34" s="81" t="s">
        <v>229</v>
      </c>
      <c r="C34" s="83" t="s">
        <v>139</v>
      </c>
      <c r="D34" s="83"/>
      <c r="E34" s="83"/>
      <c r="F34" s="83"/>
      <c r="G34" s="83"/>
      <c r="H34" s="83"/>
      <c r="I34" s="83"/>
      <c r="J34" s="83"/>
      <c r="K34" s="83"/>
      <c r="L34" s="183">
        <f t="shared" si="0"/>
        <v>0</v>
      </c>
    </row>
    <row r="35" spans="1:12">
      <c r="A35" s="83">
        <v>32</v>
      </c>
      <c r="B35" s="81" t="s">
        <v>89</v>
      </c>
      <c r="C35" s="65" t="s">
        <v>82</v>
      </c>
      <c r="D35" s="65">
        <v>576</v>
      </c>
      <c r="E35" s="83">
        <v>375</v>
      </c>
      <c r="F35" s="83"/>
      <c r="G35" s="83">
        <f>201*3</f>
        <v>603</v>
      </c>
      <c r="H35" s="83"/>
      <c r="I35" s="83"/>
      <c r="J35" s="65"/>
      <c r="K35" s="65"/>
      <c r="L35" s="183">
        <f t="shared" si="0"/>
        <v>1631.7</v>
      </c>
    </row>
    <row r="36" spans="1:12" s="1" customFormat="1">
      <c r="A36" s="83">
        <v>33</v>
      </c>
      <c r="B36" s="81" t="s">
        <v>230</v>
      </c>
      <c r="C36" s="65" t="s">
        <v>40</v>
      </c>
      <c r="D36" s="65"/>
      <c r="E36" s="83"/>
      <c r="F36" s="83"/>
      <c r="G36" s="83"/>
      <c r="H36" s="83"/>
      <c r="I36" s="83"/>
      <c r="J36" s="65"/>
      <c r="K36" s="65"/>
      <c r="L36" s="183">
        <f t="shared" si="0"/>
        <v>0</v>
      </c>
    </row>
    <row r="37" spans="1:12" s="1" customFormat="1">
      <c r="A37" s="83">
        <v>34</v>
      </c>
      <c r="B37" s="81" t="s">
        <v>233</v>
      </c>
      <c r="C37" s="65" t="s">
        <v>82</v>
      </c>
      <c r="D37" s="65"/>
      <c r="E37" s="83"/>
      <c r="F37" s="83"/>
      <c r="G37" s="83"/>
      <c r="H37" s="83">
        <v>6170</v>
      </c>
      <c r="I37" s="83"/>
      <c r="J37" s="65"/>
      <c r="K37" s="65"/>
      <c r="L37" s="183">
        <f t="shared" si="0"/>
        <v>6478.5</v>
      </c>
    </row>
    <row r="38" spans="1:12" s="1" customFormat="1">
      <c r="A38" s="86">
        <v>35</v>
      </c>
      <c r="B38" s="87" t="s">
        <v>221</v>
      </c>
      <c r="C38" s="83" t="s">
        <v>82</v>
      </c>
      <c r="D38" s="83"/>
      <c r="E38" s="83"/>
      <c r="F38" s="83"/>
      <c r="G38" s="83"/>
      <c r="H38" s="83">
        <v>6170</v>
      </c>
      <c r="I38" s="83"/>
      <c r="J38" s="83"/>
      <c r="K38" s="83">
        <v>120</v>
      </c>
      <c r="L38" s="183">
        <f t="shared" si="0"/>
        <v>6604.5</v>
      </c>
    </row>
    <row r="39" spans="1:12" s="1" customFormat="1">
      <c r="A39" s="86">
        <v>36</v>
      </c>
      <c r="B39" s="81" t="s">
        <v>235</v>
      </c>
      <c r="C39" s="83" t="s">
        <v>82</v>
      </c>
      <c r="D39" s="83"/>
      <c r="E39" s="83"/>
      <c r="F39" s="83"/>
      <c r="G39" s="83"/>
      <c r="H39" s="83"/>
      <c r="I39" s="83"/>
      <c r="J39" s="83"/>
      <c r="K39" s="83"/>
      <c r="L39" s="183">
        <f t="shared" si="0"/>
        <v>0</v>
      </c>
    </row>
    <row r="40" spans="1:12" s="1" customFormat="1">
      <c r="A40" s="86">
        <v>37</v>
      </c>
      <c r="B40" s="81" t="s">
        <v>237</v>
      </c>
      <c r="C40" s="83" t="s">
        <v>139</v>
      </c>
      <c r="D40" s="83"/>
      <c r="E40" s="83"/>
      <c r="F40" s="83"/>
      <c r="G40" s="83"/>
      <c r="H40" s="83"/>
      <c r="I40" s="83"/>
      <c r="J40" s="83"/>
      <c r="K40" s="83"/>
      <c r="L40" s="183">
        <f t="shared" si="0"/>
        <v>0</v>
      </c>
    </row>
    <row r="41" spans="1:12" s="1" customFormat="1">
      <c r="A41" s="86">
        <v>38</v>
      </c>
      <c r="B41" s="81" t="s">
        <v>238</v>
      </c>
      <c r="C41" s="83" t="s">
        <v>26</v>
      </c>
      <c r="D41" s="83"/>
      <c r="E41" s="83"/>
      <c r="F41" s="83"/>
      <c r="G41" s="83"/>
      <c r="H41" s="83"/>
      <c r="I41" s="83"/>
      <c r="J41" s="83"/>
      <c r="K41" s="83"/>
      <c r="L41" s="183">
        <f t="shared" si="0"/>
        <v>0</v>
      </c>
    </row>
    <row r="42" spans="1:12" s="1" customFormat="1">
      <c r="A42" s="86">
        <v>39</v>
      </c>
      <c r="B42" s="81" t="s">
        <v>239</v>
      </c>
      <c r="C42" s="83" t="s">
        <v>26</v>
      </c>
      <c r="D42" s="83"/>
      <c r="E42" s="83"/>
      <c r="F42" s="83"/>
      <c r="G42" s="83"/>
      <c r="H42" s="83"/>
      <c r="I42" s="83"/>
      <c r="J42" s="83"/>
      <c r="K42" s="83"/>
      <c r="L42" s="183">
        <f t="shared" si="0"/>
        <v>0</v>
      </c>
    </row>
    <row r="43" spans="1:12" s="1" customFormat="1">
      <c r="A43" s="86">
        <v>40</v>
      </c>
      <c r="B43" s="81" t="s">
        <v>240</v>
      </c>
      <c r="C43" s="83" t="s">
        <v>139</v>
      </c>
      <c r="D43" s="83"/>
      <c r="E43" s="83"/>
      <c r="F43" s="83"/>
      <c r="G43" s="83"/>
      <c r="H43" s="83"/>
      <c r="I43" s="83"/>
      <c r="J43" s="83"/>
      <c r="K43" s="83"/>
      <c r="L43" s="183">
        <f t="shared" si="0"/>
        <v>0</v>
      </c>
    </row>
    <row r="44" spans="1:12" s="1" customFormat="1">
      <c r="A44" s="86">
        <v>41</v>
      </c>
      <c r="B44" s="81" t="s">
        <v>241</v>
      </c>
      <c r="C44" s="83" t="s">
        <v>139</v>
      </c>
      <c r="D44" s="83"/>
      <c r="E44" s="83"/>
      <c r="F44" s="83"/>
      <c r="G44" s="83"/>
      <c r="H44" s="83"/>
      <c r="I44" s="83"/>
      <c r="J44" s="83"/>
      <c r="K44" s="83"/>
      <c r="L44" s="183">
        <f t="shared" si="0"/>
        <v>0</v>
      </c>
    </row>
    <row r="45" spans="1:12" s="1" customFormat="1">
      <c r="A45" s="86">
        <v>42</v>
      </c>
      <c r="B45" s="81" t="s">
        <v>107</v>
      </c>
      <c r="C45" s="83" t="s">
        <v>82</v>
      </c>
      <c r="D45" s="83"/>
      <c r="E45" s="83"/>
      <c r="F45" s="83"/>
      <c r="G45" s="83"/>
      <c r="H45" s="83">
        <v>60</v>
      </c>
      <c r="I45" s="83"/>
      <c r="J45" s="83"/>
      <c r="K45" s="83"/>
      <c r="L45" s="183">
        <f t="shared" si="0"/>
        <v>63</v>
      </c>
    </row>
    <row r="46" spans="1:12" s="1" customFormat="1">
      <c r="A46" s="86">
        <v>43</v>
      </c>
      <c r="B46" s="81" t="s">
        <v>105</v>
      </c>
      <c r="C46" s="83" t="s">
        <v>82</v>
      </c>
      <c r="D46" s="83">
        <v>76</v>
      </c>
      <c r="E46" s="83">
        <v>72</v>
      </c>
      <c r="F46" s="83"/>
      <c r="G46" s="83">
        <v>18</v>
      </c>
      <c r="H46" s="83"/>
      <c r="I46" s="83"/>
      <c r="J46" s="83"/>
      <c r="K46" s="83"/>
      <c r="L46" s="183">
        <f t="shared" si="0"/>
        <v>174.3</v>
      </c>
    </row>
    <row r="47" spans="1:12" s="1" customFormat="1">
      <c r="A47" s="86"/>
      <c r="B47" s="81"/>
      <c r="C47" s="83"/>
      <c r="D47" s="83"/>
      <c r="E47" s="83"/>
      <c r="F47" s="83"/>
      <c r="G47" s="83"/>
      <c r="H47" s="83"/>
      <c r="I47" s="83"/>
      <c r="J47" s="83"/>
      <c r="K47" s="83"/>
      <c r="L47" s="83"/>
    </row>
    <row r="48" spans="1:12">
      <c r="A48" s="88" t="s">
        <v>115</v>
      </c>
      <c r="B48" s="151" t="s">
        <v>116</v>
      </c>
      <c r="C48" s="83"/>
      <c r="D48" s="83"/>
      <c r="E48" s="83"/>
      <c r="F48" s="83"/>
      <c r="G48" s="83"/>
      <c r="H48" s="83"/>
      <c r="I48" s="83"/>
      <c r="J48" s="83"/>
      <c r="K48" s="83"/>
      <c r="L48" s="183"/>
    </row>
    <row r="49" spans="1:12">
      <c r="A49" s="83">
        <v>1</v>
      </c>
      <c r="B49" s="87" t="s">
        <v>117</v>
      </c>
      <c r="C49" s="83" t="s">
        <v>18</v>
      </c>
      <c r="D49" s="83">
        <v>1</v>
      </c>
      <c r="E49" s="83"/>
      <c r="F49" s="83"/>
      <c r="G49" s="83"/>
      <c r="H49" s="83"/>
      <c r="I49" s="83"/>
      <c r="J49" s="83"/>
      <c r="K49" s="83"/>
      <c r="L49" s="183">
        <f t="shared" ref="L49:L68" si="2">SUM(D49:K49)*1.15</f>
        <v>1.1499999999999999</v>
      </c>
    </row>
    <row r="50" spans="1:12">
      <c r="A50" s="83">
        <v>3</v>
      </c>
      <c r="B50" s="87" t="s">
        <v>119</v>
      </c>
      <c r="C50" s="83" t="s">
        <v>18</v>
      </c>
      <c r="D50" s="83">
        <v>1</v>
      </c>
      <c r="E50" s="83"/>
      <c r="F50" s="83"/>
      <c r="G50" s="83"/>
      <c r="H50" s="83"/>
      <c r="I50" s="83"/>
      <c r="J50" s="83"/>
      <c r="K50" s="83"/>
      <c r="L50" s="183">
        <f t="shared" si="2"/>
        <v>1.1499999999999999</v>
      </c>
    </row>
    <row r="51" spans="1:12">
      <c r="A51" s="83">
        <v>4</v>
      </c>
      <c r="B51" s="87" t="s">
        <v>120</v>
      </c>
      <c r="C51" s="83" t="s">
        <v>18</v>
      </c>
      <c r="D51" s="83">
        <v>1</v>
      </c>
      <c r="E51" s="83"/>
      <c r="F51" s="83"/>
      <c r="G51" s="83"/>
      <c r="H51" s="83"/>
      <c r="I51" s="83"/>
      <c r="J51" s="83"/>
      <c r="K51" s="83"/>
      <c r="L51" s="183">
        <f t="shared" si="2"/>
        <v>1.1499999999999999</v>
      </c>
    </row>
    <row r="52" spans="1:12">
      <c r="A52" s="83">
        <v>5</v>
      </c>
      <c r="B52" s="87" t="s">
        <v>121</v>
      </c>
      <c r="C52" s="83" t="s">
        <v>18</v>
      </c>
      <c r="D52" s="83">
        <v>1</v>
      </c>
      <c r="E52" s="83"/>
      <c r="F52" s="83"/>
      <c r="G52" s="83"/>
      <c r="H52" s="83"/>
      <c r="I52" s="83"/>
      <c r="J52" s="83"/>
      <c r="K52" s="83"/>
      <c r="L52" s="183">
        <f t="shared" si="2"/>
        <v>1.1499999999999999</v>
      </c>
    </row>
    <row r="53" spans="1:12">
      <c r="A53" s="83">
        <v>6</v>
      </c>
      <c r="B53" s="87" t="s">
        <v>122</v>
      </c>
      <c r="C53" s="83" t="s">
        <v>18</v>
      </c>
      <c r="D53" s="83">
        <v>1</v>
      </c>
      <c r="E53" s="83"/>
      <c r="F53" s="83"/>
      <c r="G53" s="83"/>
      <c r="H53" s="83"/>
      <c r="I53" s="83"/>
      <c r="J53" s="83"/>
      <c r="K53" s="83"/>
      <c r="L53" s="183">
        <f t="shared" si="2"/>
        <v>1.1499999999999999</v>
      </c>
    </row>
    <row r="54" spans="1:12">
      <c r="A54" s="83">
        <v>7</v>
      </c>
      <c r="B54" s="87" t="s">
        <v>123</v>
      </c>
      <c r="C54" s="83" t="s">
        <v>18</v>
      </c>
      <c r="D54" s="83">
        <v>1</v>
      </c>
      <c r="E54" s="83"/>
      <c r="F54" s="83"/>
      <c r="G54" s="83"/>
      <c r="H54" s="83"/>
      <c r="I54" s="83"/>
      <c r="J54" s="83"/>
      <c r="K54" s="83"/>
      <c r="L54" s="183">
        <f t="shared" si="2"/>
        <v>1.1499999999999999</v>
      </c>
    </row>
    <row r="55" spans="1:12">
      <c r="A55" s="83">
        <v>8</v>
      </c>
      <c r="B55" s="87" t="s">
        <v>124</v>
      </c>
      <c r="C55" s="83" t="s">
        <v>18</v>
      </c>
      <c r="D55" s="83">
        <v>1</v>
      </c>
      <c r="E55" s="83"/>
      <c r="F55" s="83"/>
      <c r="G55" s="83"/>
      <c r="H55" s="83"/>
      <c r="I55" s="83"/>
      <c r="J55" s="83"/>
      <c r="K55" s="83"/>
      <c r="L55" s="183">
        <f t="shared" si="2"/>
        <v>1.1499999999999999</v>
      </c>
    </row>
    <row r="56" spans="1:12">
      <c r="A56" s="83">
        <v>9</v>
      </c>
      <c r="B56" s="87" t="s">
        <v>137</v>
      </c>
      <c r="C56" s="83" t="s">
        <v>18</v>
      </c>
      <c r="D56" s="83">
        <v>1</v>
      </c>
      <c r="E56" s="83"/>
      <c r="F56" s="83"/>
      <c r="G56" s="83"/>
      <c r="H56" s="83"/>
      <c r="I56" s="83"/>
      <c r="J56" s="83"/>
      <c r="K56" s="83"/>
      <c r="L56" s="183">
        <f t="shared" si="2"/>
        <v>1.1499999999999999</v>
      </c>
    </row>
    <row r="57" spans="1:12">
      <c r="A57" s="88" t="s">
        <v>125</v>
      </c>
      <c r="B57" s="151" t="s">
        <v>126</v>
      </c>
      <c r="C57" s="83"/>
      <c r="D57" s="83"/>
      <c r="E57" s="83"/>
      <c r="F57" s="83"/>
      <c r="G57" s="83"/>
      <c r="H57" s="83"/>
      <c r="I57" s="83"/>
      <c r="J57" s="83"/>
      <c r="K57" s="83"/>
      <c r="L57" s="183">
        <f t="shared" si="2"/>
        <v>0</v>
      </c>
    </row>
    <row r="58" spans="1:12">
      <c r="A58" s="83">
        <v>1</v>
      </c>
      <c r="B58" s="87" t="s">
        <v>127</v>
      </c>
      <c r="C58" s="83" t="s">
        <v>18</v>
      </c>
      <c r="D58" s="83">
        <v>5</v>
      </c>
      <c r="E58" s="83">
        <v>4</v>
      </c>
      <c r="F58" s="83">
        <v>6</v>
      </c>
      <c r="G58" s="83">
        <v>3</v>
      </c>
      <c r="H58" s="83"/>
      <c r="I58" s="83"/>
      <c r="J58" s="83"/>
      <c r="K58" s="83"/>
      <c r="L58" s="183">
        <f t="shared" si="2"/>
        <v>20.7</v>
      </c>
    </row>
    <row r="59" spans="1:12">
      <c r="A59" s="83">
        <v>2</v>
      </c>
      <c r="B59" s="87" t="s">
        <v>3</v>
      </c>
      <c r="C59" s="83" t="s">
        <v>18</v>
      </c>
      <c r="D59" s="83">
        <v>2</v>
      </c>
      <c r="E59" s="83">
        <v>2</v>
      </c>
      <c r="F59" s="83"/>
      <c r="G59" s="83"/>
      <c r="H59" s="83"/>
      <c r="I59" s="83"/>
      <c r="J59" s="83"/>
      <c r="K59" s="83"/>
      <c r="L59" s="183">
        <f t="shared" si="2"/>
        <v>4.5999999999999996</v>
      </c>
    </row>
    <row r="60" spans="1:12">
      <c r="A60" s="83">
        <v>3</v>
      </c>
      <c r="B60" s="87" t="s">
        <v>134</v>
      </c>
      <c r="C60" s="83" t="s">
        <v>18</v>
      </c>
      <c r="D60" s="83">
        <v>2</v>
      </c>
      <c r="E60" s="83">
        <v>2</v>
      </c>
      <c r="F60" s="83"/>
      <c r="G60" s="83"/>
      <c r="H60" s="83"/>
      <c r="I60" s="83"/>
      <c r="J60" s="83"/>
      <c r="K60" s="83"/>
      <c r="L60" s="183">
        <f t="shared" si="2"/>
        <v>4.5999999999999996</v>
      </c>
    </row>
    <row r="61" spans="1:12">
      <c r="A61" s="83">
        <v>4</v>
      </c>
      <c r="B61" s="87" t="s">
        <v>128</v>
      </c>
      <c r="C61" s="83" t="s">
        <v>18</v>
      </c>
      <c r="D61" s="83">
        <v>2</v>
      </c>
      <c r="E61" s="83">
        <v>1</v>
      </c>
      <c r="F61" s="83">
        <v>1</v>
      </c>
      <c r="G61" s="83">
        <v>1</v>
      </c>
      <c r="H61" s="83"/>
      <c r="I61" s="83"/>
      <c r="J61" s="83"/>
      <c r="K61" s="83"/>
      <c r="L61" s="183">
        <f t="shared" si="2"/>
        <v>5.75</v>
      </c>
    </row>
    <row r="62" spans="1:12">
      <c r="A62" s="83">
        <v>5</v>
      </c>
      <c r="B62" s="87" t="s">
        <v>129</v>
      </c>
      <c r="C62" s="83" t="s">
        <v>23</v>
      </c>
      <c r="D62" s="83">
        <v>7</v>
      </c>
      <c r="E62" s="83">
        <v>6</v>
      </c>
      <c r="F62" s="83">
        <v>6</v>
      </c>
      <c r="G62" s="83">
        <v>3</v>
      </c>
      <c r="H62" s="83"/>
      <c r="I62" s="83"/>
      <c r="J62" s="83"/>
      <c r="K62" s="83"/>
      <c r="L62" s="183">
        <f t="shared" si="2"/>
        <v>25.299999999999997</v>
      </c>
    </row>
    <row r="63" spans="1:12">
      <c r="A63" s="83">
        <v>6</v>
      </c>
      <c r="B63" s="87" t="s">
        <v>130</v>
      </c>
      <c r="C63" s="83" t="s">
        <v>23</v>
      </c>
      <c r="D63" s="83">
        <v>1</v>
      </c>
      <c r="E63" s="83">
        <v>1</v>
      </c>
      <c r="F63" s="83"/>
      <c r="G63" s="83"/>
      <c r="H63" s="83"/>
      <c r="I63" s="83"/>
      <c r="J63" s="83"/>
      <c r="K63" s="83"/>
      <c r="L63" s="183">
        <f t="shared" si="2"/>
        <v>2.2999999999999998</v>
      </c>
    </row>
    <row r="64" spans="1:12">
      <c r="A64" s="83">
        <v>7</v>
      </c>
      <c r="B64" s="87" t="s">
        <v>131</v>
      </c>
      <c r="C64" s="83" t="s">
        <v>26</v>
      </c>
      <c r="D64" s="83">
        <v>7</v>
      </c>
      <c r="E64" s="83">
        <v>6</v>
      </c>
      <c r="F64" s="83">
        <v>6</v>
      </c>
      <c r="G64" s="83">
        <v>3</v>
      </c>
      <c r="H64" s="83"/>
      <c r="I64" s="83"/>
      <c r="J64" s="83"/>
      <c r="K64" s="83"/>
      <c r="L64" s="183">
        <f t="shared" si="2"/>
        <v>25.299999999999997</v>
      </c>
    </row>
    <row r="65" spans="1:12">
      <c r="A65" s="83">
        <v>8</v>
      </c>
      <c r="B65" s="87" t="s">
        <v>132</v>
      </c>
      <c r="C65" s="83" t="s">
        <v>26</v>
      </c>
      <c r="D65" s="83">
        <v>1</v>
      </c>
      <c r="E65" s="83">
        <v>1</v>
      </c>
      <c r="F65" s="83"/>
      <c r="G65" s="83"/>
      <c r="H65" s="83"/>
      <c r="I65" s="83"/>
      <c r="J65" s="83"/>
      <c r="K65" s="83"/>
      <c r="L65" s="183">
        <f t="shared" si="2"/>
        <v>2.2999999999999998</v>
      </c>
    </row>
    <row r="66" spans="1:12">
      <c r="A66" s="83">
        <v>9</v>
      </c>
      <c r="B66" s="87" t="s">
        <v>133</v>
      </c>
      <c r="C66" s="83" t="s">
        <v>26</v>
      </c>
      <c r="D66" s="83">
        <v>1</v>
      </c>
      <c r="E66" s="83">
        <v>1</v>
      </c>
      <c r="F66" s="83"/>
      <c r="G66" s="83"/>
      <c r="H66" s="83"/>
      <c r="I66" s="83"/>
      <c r="J66" s="83"/>
      <c r="K66" s="83"/>
      <c r="L66" s="183">
        <f t="shared" si="2"/>
        <v>2.2999999999999998</v>
      </c>
    </row>
    <row r="67" spans="1:12">
      <c r="A67" s="83">
        <v>10</v>
      </c>
      <c r="B67" s="87" t="s">
        <v>135</v>
      </c>
      <c r="C67" s="83" t="s">
        <v>26</v>
      </c>
      <c r="D67" s="83">
        <v>2</v>
      </c>
      <c r="E67" s="83">
        <v>2</v>
      </c>
      <c r="F67" s="83"/>
      <c r="G67" s="83"/>
      <c r="H67" s="83"/>
      <c r="I67" s="83"/>
      <c r="J67" s="83"/>
      <c r="K67" s="83"/>
      <c r="L67" s="183">
        <f t="shared" si="2"/>
        <v>4.5999999999999996</v>
      </c>
    </row>
    <row r="68" spans="1:12">
      <c r="A68" s="86">
        <v>11</v>
      </c>
      <c r="B68" s="87" t="s">
        <v>136</v>
      </c>
      <c r="C68" s="83" t="s">
        <v>26</v>
      </c>
      <c r="D68" s="83">
        <v>5</v>
      </c>
      <c r="E68" s="77">
        <v>4</v>
      </c>
      <c r="F68" s="77">
        <v>6</v>
      </c>
      <c r="G68" s="77">
        <v>3</v>
      </c>
      <c r="J68" s="83"/>
      <c r="K68" s="83"/>
      <c r="L68" s="183">
        <f t="shared" si="2"/>
        <v>20.7</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8"/>
  <sheetViews>
    <sheetView view="pageBreakPreview" zoomScaleSheetLayoutView="100" workbookViewId="0">
      <selection activeCell="F55" sqref="F55"/>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93" t="s">
        <v>257</v>
      </c>
      <c r="B1" s="293"/>
      <c r="C1" s="293"/>
      <c r="D1" s="293"/>
      <c r="E1" s="293"/>
      <c r="F1" s="293"/>
    </row>
    <row r="2" spans="1:8" ht="18">
      <c r="A2" s="293" t="s">
        <v>5</v>
      </c>
      <c r="B2" s="293"/>
      <c r="C2" s="293"/>
      <c r="D2" s="293"/>
      <c r="E2" s="293"/>
      <c r="F2" s="293"/>
    </row>
    <row r="3" spans="1:8" ht="18">
      <c r="A3" s="293" t="s">
        <v>38</v>
      </c>
      <c r="B3" s="293"/>
      <c r="C3" s="293"/>
      <c r="D3" s="293"/>
      <c r="E3" s="293"/>
      <c r="F3" s="293"/>
    </row>
    <row r="4" spans="1:8" ht="18">
      <c r="A4" s="293" t="s">
        <v>6</v>
      </c>
      <c r="B4" s="293"/>
      <c r="C4" s="293"/>
      <c r="D4" s="293"/>
      <c r="E4" s="293"/>
      <c r="F4" s="293"/>
    </row>
    <row r="5" spans="1:8" ht="18">
      <c r="A5" s="293" t="s">
        <v>296</v>
      </c>
      <c r="B5" s="293"/>
      <c r="C5" s="293"/>
      <c r="D5" s="293"/>
      <c r="E5" s="293"/>
      <c r="F5" s="293"/>
    </row>
    <row r="6" spans="1:8">
      <c r="A6" s="292"/>
      <c r="B6" s="292"/>
      <c r="C6" s="292"/>
      <c r="D6" s="292"/>
      <c r="E6" s="292"/>
      <c r="F6" s="292"/>
    </row>
    <row r="7" spans="1:8">
      <c r="A7" s="28"/>
      <c r="B7" s="28"/>
      <c r="C7" s="28"/>
      <c r="D7" s="28"/>
      <c r="E7" s="28"/>
      <c r="F7" s="28"/>
    </row>
    <row r="8" spans="1:8">
      <c r="A8" s="22" t="s">
        <v>7</v>
      </c>
      <c r="B8" s="297" t="s">
        <v>8</v>
      </c>
      <c r="C8" s="297"/>
      <c r="D8" s="297"/>
      <c r="E8" s="297"/>
      <c r="F8" s="297"/>
    </row>
    <row r="9" spans="1:8" ht="15.75">
      <c r="A9" s="298" t="s">
        <v>9</v>
      </c>
      <c r="B9" s="298"/>
      <c r="C9" s="298"/>
      <c r="D9" s="298"/>
      <c r="E9" s="298"/>
      <c r="F9" s="298"/>
    </row>
    <row r="10" spans="1:8">
      <c r="A10" s="300" t="s">
        <v>10</v>
      </c>
      <c r="B10" s="300" t="s">
        <v>11</v>
      </c>
      <c r="C10" s="300" t="s">
        <v>12</v>
      </c>
      <c r="D10" s="326" t="s">
        <v>13</v>
      </c>
      <c r="E10" s="23" t="s">
        <v>14</v>
      </c>
      <c r="F10" s="302" t="s">
        <v>15</v>
      </c>
    </row>
    <row r="11" spans="1:8">
      <c r="A11" s="300"/>
      <c r="B11" s="300"/>
      <c r="C11" s="300"/>
      <c r="D11" s="326"/>
      <c r="E11" s="24" t="s">
        <v>16</v>
      </c>
      <c r="F11" s="303"/>
    </row>
    <row r="12" spans="1:8" s="1" customFormat="1" ht="79.5" customHeight="1">
      <c r="A12" s="300">
        <v>1</v>
      </c>
      <c r="B12" s="102" t="s">
        <v>202</v>
      </c>
      <c r="C12" s="103"/>
      <c r="D12" s="104"/>
      <c r="E12" s="112"/>
      <c r="F12" s="140"/>
      <c r="G12" s="21"/>
      <c r="H12" s="21"/>
    </row>
    <row r="13" spans="1:8" s="1" customFormat="1">
      <c r="A13" s="300"/>
      <c r="B13" s="102" t="s">
        <v>203</v>
      </c>
      <c r="C13" s="104" t="s">
        <v>204</v>
      </c>
      <c r="D13" s="119">
        <f>'N.W.C(M.S) 1'!L4</f>
        <v>2303.7000000000003</v>
      </c>
      <c r="E13" s="112">
        <v>3176.25</v>
      </c>
      <c r="F13" s="140">
        <f>D13*E13/1000</f>
        <v>7317.1271250000009</v>
      </c>
      <c r="G13" s="21"/>
      <c r="H13" s="21"/>
    </row>
    <row r="14" spans="1:8" s="1" customFormat="1" ht="51">
      <c r="A14" s="302">
        <v>2</v>
      </c>
      <c r="B14" s="106" t="s">
        <v>205</v>
      </c>
      <c r="C14" s="115"/>
      <c r="D14" s="127"/>
      <c r="E14" s="107"/>
      <c r="F14" s="117"/>
      <c r="G14" s="21"/>
      <c r="H14" s="21"/>
    </row>
    <row r="15" spans="1:8" s="1" customFormat="1">
      <c r="A15" s="303"/>
      <c r="B15" s="97" t="s">
        <v>206</v>
      </c>
      <c r="C15" s="99" t="s">
        <v>193</v>
      </c>
      <c r="D15" s="211">
        <f>'N.W.C(M.S) 1'!L5</f>
        <v>357</v>
      </c>
      <c r="E15" s="113">
        <v>11288.75</v>
      </c>
      <c r="F15" s="142">
        <f>D15*E15/100</f>
        <v>40300.837500000001</v>
      </c>
      <c r="G15" s="21"/>
      <c r="H15" s="21"/>
    </row>
    <row r="16" spans="1:8" s="1" customFormat="1" ht="39" customHeight="1">
      <c r="A16" s="90">
        <v>3</v>
      </c>
      <c r="B16" s="106" t="s">
        <v>207</v>
      </c>
      <c r="C16" s="115" t="s">
        <v>204</v>
      </c>
      <c r="D16" s="127">
        <f>'N.W.C(M.S) 1'!L6</f>
        <v>8827.35</v>
      </c>
      <c r="E16" s="128">
        <v>3630</v>
      </c>
      <c r="F16" s="141">
        <f>D16*E16/1000</f>
        <v>32043.280500000001</v>
      </c>
      <c r="G16" s="21"/>
      <c r="H16" s="21"/>
    </row>
    <row r="17" spans="1:8" s="1" customFormat="1" ht="89.25">
      <c r="A17" s="302">
        <v>4</v>
      </c>
      <c r="B17" s="120" t="s">
        <v>185</v>
      </c>
      <c r="C17" s="305"/>
      <c r="D17" s="307"/>
      <c r="E17" s="309"/>
      <c r="F17" s="311"/>
      <c r="G17" s="21"/>
      <c r="H17" s="21"/>
    </row>
    <row r="18" spans="1:8" s="1" customFormat="1" ht="52.5" customHeight="1">
      <c r="A18" s="304"/>
      <c r="B18" s="102" t="s">
        <v>186</v>
      </c>
      <c r="C18" s="306"/>
      <c r="D18" s="308"/>
      <c r="E18" s="310"/>
      <c r="F18" s="312"/>
      <c r="G18" s="21"/>
      <c r="H18" s="21"/>
    </row>
    <row r="19" spans="1:8" s="1" customFormat="1" ht="51">
      <c r="A19" s="303"/>
      <c r="B19" s="102" t="s">
        <v>187</v>
      </c>
      <c r="C19" s="104" t="s">
        <v>188</v>
      </c>
      <c r="D19" s="119">
        <f>'N.W.C(M.S) 1'!L7</f>
        <v>2479.0500000000002</v>
      </c>
      <c r="E19" s="143">
        <v>349</v>
      </c>
      <c r="F19" s="140">
        <f>D19*E19</f>
        <v>865188.45000000007</v>
      </c>
      <c r="G19" s="21"/>
      <c r="H19" s="21"/>
    </row>
    <row r="20" spans="1:8" s="1" customFormat="1" ht="38.25">
      <c r="A20" s="302">
        <v>5</v>
      </c>
      <c r="B20" s="106" t="s">
        <v>175</v>
      </c>
      <c r="C20" s="115"/>
      <c r="D20" s="127"/>
      <c r="E20" s="115"/>
      <c r="F20" s="117"/>
      <c r="G20" s="21"/>
      <c r="H20" s="21"/>
    </row>
    <row r="21" spans="1:8" s="1" customFormat="1" ht="15" customHeight="1">
      <c r="A21" s="303"/>
      <c r="B21" s="97" t="s">
        <v>176</v>
      </c>
      <c r="C21" s="99" t="s">
        <v>166</v>
      </c>
      <c r="D21" s="211">
        <f>'N.W.C(M.S) 1'!L9</f>
        <v>1226.4000000000001</v>
      </c>
      <c r="E21" s="113">
        <v>3275.5</v>
      </c>
      <c r="F21" s="142">
        <f>D21*E21/100</f>
        <v>40170.732000000004</v>
      </c>
      <c r="G21" s="21"/>
      <c r="H21" s="21"/>
    </row>
    <row r="22" spans="1:8" s="1" customFormat="1" ht="51">
      <c r="A22" s="91">
        <v>6</v>
      </c>
      <c r="B22" s="102" t="s">
        <v>208</v>
      </c>
      <c r="C22" s="104" t="s">
        <v>178</v>
      </c>
      <c r="D22" s="119">
        <f>'N.W.C(M.S) 1'!L10</f>
        <v>1352.4</v>
      </c>
      <c r="E22" s="112">
        <v>10.7</v>
      </c>
      <c r="F22" s="140">
        <f>D22*E22</f>
        <v>14470.68</v>
      </c>
      <c r="G22" s="21"/>
      <c r="H22" s="21"/>
    </row>
    <row r="23" spans="1:8" s="1" customFormat="1" ht="77.25" customHeight="1">
      <c r="A23" s="91">
        <v>7</v>
      </c>
      <c r="B23" s="144" t="s">
        <v>209</v>
      </c>
      <c r="C23" s="115" t="s">
        <v>193</v>
      </c>
      <c r="D23" s="127">
        <f>'N.W.C(M.S) 1'!L11</f>
        <v>1983.7125000000001</v>
      </c>
      <c r="E23" s="128">
        <v>12595</v>
      </c>
      <c r="F23" s="141">
        <f>D23*E23/100</f>
        <v>249848.58937500001</v>
      </c>
      <c r="G23" s="21"/>
      <c r="H23" s="21"/>
    </row>
    <row r="24" spans="1:8" s="1" customFormat="1" ht="25.5">
      <c r="A24" s="91">
        <v>8</v>
      </c>
      <c r="B24" s="102" t="s">
        <v>210</v>
      </c>
      <c r="C24" s="104" t="s">
        <v>193</v>
      </c>
      <c r="D24" s="119">
        <f>'N.W.C(M.S) 1'!L12</f>
        <v>582.22500000000002</v>
      </c>
      <c r="E24" s="112">
        <v>563.86</v>
      </c>
      <c r="F24" s="140">
        <f>D24*E24/100</f>
        <v>3282.9338849999999</v>
      </c>
      <c r="G24" s="21"/>
      <c r="H24" s="21"/>
    </row>
    <row r="25" spans="1:8" s="1" customFormat="1" ht="63.75">
      <c r="A25" s="91">
        <v>9</v>
      </c>
      <c r="B25" s="118" t="s">
        <v>192</v>
      </c>
      <c r="C25" s="104" t="s">
        <v>193</v>
      </c>
      <c r="D25" s="119">
        <f>'N.W.C(M.S) 1'!L13</f>
        <v>2431.0125000000003</v>
      </c>
      <c r="E25" s="129">
        <v>15771.01</v>
      </c>
      <c r="F25" s="130">
        <f>D25*E25/100</f>
        <v>383395.22447625006</v>
      </c>
      <c r="G25" s="21"/>
      <c r="H25" s="21"/>
    </row>
    <row r="26" spans="1:8" s="1" customFormat="1" ht="102">
      <c r="A26" s="302">
        <v>10</v>
      </c>
      <c r="B26" s="106" t="s">
        <v>179</v>
      </c>
      <c r="C26" s="121"/>
      <c r="D26" s="127"/>
      <c r="E26" s="115"/>
      <c r="F26" s="108"/>
      <c r="G26" s="21"/>
      <c r="H26" s="21"/>
    </row>
    <row r="27" spans="1:8" s="1" customFormat="1" ht="15" customHeight="1">
      <c r="A27" s="303"/>
      <c r="B27" s="97" t="s">
        <v>180</v>
      </c>
      <c r="C27" s="98" t="s">
        <v>178</v>
      </c>
      <c r="D27" s="211">
        <f>'N.W.C(M.S) 1'!L14+'N.W.C(M.S) 1'!L15</f>
        <v>320.25</v>
      </c>
      <c r="E27" s="99">
        <v>1273.76</v>
      </c>
      <c r="F27" s="101">
        <f>D27*E27</f>
        <v>407921.64</v>
      </c>
      <c r="G27" s="21"/>
      <c r="H27" s="21"/>
    </row>
    <row r="28" spans="1:8" s="1" customFormat="1" ht="63.75">
      <c r="A28" s="91">
        <v>11</v>
      </c>
      <c r="B28" s="93" t="s">
        <v>181</v>
      </c>
      <c r="C28" s="94" t="s">
        <v>178</v>
      </c>
      <c r="D28" s="180">
        <f>'N.W.C(M.S) 1'!L16</f>
        <v>174.3</v>
      </c>
      <c r="E28" s="3">
        <v>180.5</v>
      </c>
      <c r="F28" s="25">
        <f>D28*E28</f>
        <v>31461.15</v>
      </c>
      <c r="G28" s="21"/>
      <c r="H28" s="21"/>
    </row>
    <row r="29" spans="1:8" s="1" customFormat="1" ht="38.25">
      <c r="A29" s="302">
        <v>12</v>
      </c>
      <c r="B29" s="102" t="s">
        <v>184</v>
      </c>
      <c r="C29" s="104"/>
      <c r="D29" s="119"/>
      <c r="E29" s="124"/>
      <c r="F29" s="105"/>
      <c r="G29" s="21"/>
      <c r="H29" s="21"/>
    </row>
    <row r="30" spans="1:8" s="1" customFormat="1" ht="15" customHeight="1">
      <c r="A30" s="304"/>
      <c r="B30" s="125" t="s">
        <v>182</v>
      </c>
      <c r="C30" s="104" t="s">
        <v>166</v>
      </c>
      <c r="D30" s="119">
        <f>('N.W.C(M.S) 1'!L17+'N.W.C(M.S) 1'!L18)</f>
        <v>640.5</v>
      </c>
      <c r="E30" s="107">
        <v>862.95</v>
      </c>
      <c r="F30" s="105">
        <f>D30*E30/100</f>
        <v>5527.1947499999997</v>
      </c>
      <c r="G30" s="21"/>
      <c r="H30" s="21"/>
    </row>
    <row r="31" spans="1:8" s="1" customFormat="1" ht="15" customHeight="1">
      <c r="A31" s="303"/>
      <c r="B31" s="126" t="s">
        <v>183</v>
      </c>
      <c r="C31" s="104" t="s">
        <v>166</v>
      </c>
      <c r="D31" s="119">
        <f>D30</f>
        <v>640.5</v>
      </c>
      <c r="E31" s="124">
        <v>626.73</v>
      </c>
      <c r="F31" s="105">
        <f>D31*E31/100</f>
        <v>4014.2056499999999</v>
      </c>
      <c r="G31" s="21"/>
      <c r="H31" s="21"/>
    </row>
    <row r="32" spans="1:8" s="1" customFormat="1" ht="63.75">
      <c r="A32" s="302">
        <v>13</v>
      </c>
      <c r="B32" s="102" t="s">
        <v>189</v>
      </c>
      <c r="C32" s="103"/>
      <c r="D32" s="119"/>
      <c r="E32" s="104"/>
      <c r="F32" s="105"/>
      <c r="G32" s="21"/>
      <c r="H32" s="21"/>
    </row>
    <row r="33" spans="1:8" s="1" customFormat="1" ht="15" customHeight="1">
      <c r="A33" s="303"/>
      <c r="B33" s="102" t="s">
        <v>190</v>
      </c>
      <c r="C33" s="103" t="s">
        <v>166</v>
      </c>
      <c r="D33" s="119">
        <f>'N.W.C(M.S) 1'!L22</f>
        <v>138.6</v>
      </c>
      <c r="E33" s="104">
        <v>27747.06</v>
      </c>
      <c r="F33" s="105">
        <f>D33*E33/100</f>
        <v>38457.425159999999</v>
      </c>
      <c r="G33" s="21"/>
      <c r="H33" s="21"/>
    </row>
    <row r="34" spans="1:8" s="1" customFormat="1" ht="39" customHeight="1">
      <c r="A34" s="91">
        <v>14</v>
      </c>
      <c r="B34" s="102" t="s">
        <v>191</v>
      </c>
      <c r="C34" s="103" t="s">
        <v>166</v>
      </c>
      <c r="D34" s="119">
        <f>'N.W.C(M.S) 1'!L23</f>
        <v>622.65</v>
      </c>
      <c r="E34" s="112">
        <v>28299.3</v>
      </c>
      <c r="F34" s="105">
        <f>D34*E34/100</f>
        <v>176205.59145000001</v>
      </c>
      <c r="G34" s="21"/>
      <c r="H34" s="21"/>
    </row>
    <row r="35" spans="1:8" s="1" customFormat="1" ht="53.25" customHeight="1">
      <c r="A35" s="302">
        <v>15</v>
      </c>
      <c r="B35" s="102" t="s">
        <v>171</v>
      </c>
      <c r="C35" s="104"/>
      <c r="D35" s="119"/>
      <c r="E35" s="104"/>
      <c r="F35" s="105"/>
      <c r="G35" s="21"/>
      <c r="H35" s="21"/>
    </row>
    <row r="36" spans="1:8" s="1" customFormat="1" ht="15" customHeight="1">
      <c r="A36" s="304"/>
      <c r="B36" s="102" t="s">
        <v>172</v>
      </c>
      <c r="C36" s="104" t="s">
        <v>166</v>
      </c>
      <c r="D36" s="119">
        <f>'N.W.C(M.S) 1'!L24</f>
        <v>7910.7000000000007</v>
      </c>
      <c r="E36" s="112">
        <v>2590.5</v>
      </c>
      <c r="F36" s="105">
        <f t="shared" ref="F36:F44" si="0">D36*E36/100</f>
        <v>204926.68350000001</v>
      </c>
      <c r="G36" s="21"/>
      <c r="H36" s="21"/>
    </row>
    <row r="37" spans="1:8" s="1" customFormat="1" ht="15" customHeight="1">
      <c r="A37" s="304"/>
      <c r="B37" s="102" t="s">
        <v>173</v>
      </c>
      <c r="C37" s="104" t="s">
        <v>166</v>
      </c>
      <c r="D37" s="119">
        <f>'N.W.C(M.S) 1'!L25</f>
        <v>3285.4500000000003</v>
      </c>
      <c r="E37" s="104">
        <v>2283.9299999999998</v>
      </c>
      <c r="F37" s="105">
        <f>D37*E37/100</f>
        <v>75037.378184999994</v>
      </c>
      <c r="G37" s="21"/>
      <c r="H37" s="21"/>
    </row>
    <row r="38" spans="1:8" s="1" customFormat="1" ht="15" customHeight="1">
      <c r="A38" s="303"/>
      <c r="B38" s="102" t="s">
        <v>174</v>
      </c>
      <c r="C38" s="104" t="s">
        <v>166</v>
      </c>
      <c r="D38" s="119">
        <f>'N.W.C(M.S) 1'!L26</f>
        <v>960.75</v>
      </c>
      <c r="E38" s="104">
        <v>2197.52</v>
      </c>
      <c r="F38" s="105">
        <f t="shared" si="0"/>
        <v>21112.6734</v>
      </c>
      <c r="G38" s="21"/>
      <c r="H38" s="21"/>
    </row>
    <row r="39" spans="1:8" s="1" customFormat="1" ht="101.25" customHeight="1">
      <c r="A39" s="160">
        <v>16</v>
      </c>
      <c r="B39" s="120" t="s">
        <v>168</v>
      </c>
      <c r="C39" s="104" t="s">
        <v>166</v>
      </c>
      <c r="D39" s="119">
        <f>'N.W.C(M.S) 1'!L27</f>
        <v>2308.9500000000003</v>
      </c>
      <c r="E39" s="161">
        <v>1989.62</v>
      </c>
      <c r="F39" s="111">
        <f t="shared" si="0"/>
        <v>45939.330990000002</v>
      </c>
      <c r="G39" s="21"/>
      <c r="H39" s="21"/>
    </row>
    <row r="40" spans="1:8" s="1" customFormat="1" ht="66" customHeight="1">
      <c r="A40" s="302">
        <v>17</v>
      </c>
      <c r="B40" s="106" t="s">
        <v>169</v>
      </c>
      <c r="C40" s="104" t="s">
        <v>166</v>
      </c>
      <c r="D40" s="119">
        <f>'N.W.C(M.S) 1'!L28</f>
        <v>7805.7000000000007</v>
      </c>
      <c r="E40" s="145">
        <v>1328.25</v>
      </c>
      <c r="F40" s="111">
        <f t="shared" si="0"/>
        <v>103679.21025</v>
      </c>
      <c r="G40" s="21"/>
      <c r="H40" s="21"/>
    </row>
    <row r="41" spans="1:8" s="1" customFormat="1" ht="15" customHeight="1">
      <c r="A41" s="303"/>
      <c r="B41" s="102" t="s">
        <v>170</v>
      </c>
      <c r="C41" s="104" t="s">
        <v>166</v>
      </c>
      <c r="D41" s="119">
        <f>D40</f>
        <v>7805.7000000000007</v>
      </c>
      <c r="E41" s="145">
        <v>619.85</v>
      </c>
      <c r="F41" s="111">
        <f t="shared" si="0"/>
        <v>48383.631450000008</v>
      </c>
      <c r="G41" s="21"/>
      <c r="H41" s="21"/>
    </row>
    <row r="42" spans="1:8" s="1" customFormat="1" ht="25.5">
      <c r="A42" s="302">
        <v>18</v>
      </c>
      <c r="B42" s="97" t="s">
        <v>165</v>
      </c>
      <c r="C42" s="98" t="s">
        <v>166</v>
      </c>
      <c r="D42" s="211">
        <f>'N.W.C(M.S) 1'!L29</f>
        <v>960.75</v>
      </c>
      <c r="E42" s="100">
        <v>442.75</v>
      </c>
      <c r="F42" s="142">
        <f t="shared" si="0"/>
        <v>4253.7206249999999</v>
      </c>
      <c r="G42" s="21"/>
      <c r="H42" s="21"/>
    </row>
    <row r="43" spans="1:8" s="1" customFormat="1" ht="25.5">
      <c r="A43" s="303"/>
      <c r="B43" s="106" t="s">
        <v>167</v>
      </c>
      <c r="C43" s="103" t="s">
        <v>166</v>
      </c>
      <c r="D43" s="211">
        <f>D42</f>
        <v>960.75</v>
      </c>
      <c r="E43" s="107">
        <v>1079.6500000000001</v>
      </c>
      <c r="F43" s="141">
        <f t="shared" si="0"/>
        <v>10372.737375000001</v>
      </c>
      <c r="G43" s="21"/>
      <c r="H43" s="21"/>
    </row>
    <row r="44" spans="1:8" s="1" customFormat="1" ht="38.25">
      <c r="A44" s="91">
        <v>19</v>
      </c>
      <c r="B44" s="146" t="s">
        <v>215</v>
      </c>
      <c r="C44" s="104" t="s">
        <v>166</v>
      </c>
      <c r="D44" s="119">
        <f>'N.W.C(M.S) 1'!L31</f>
        <v>105</v>
      </c>
      <c r="E44" s="124">
        <v>1934.82</v>
      </c>
      <c r="F44" s="140">
        <f t="shared" si="0"/>
        <v>2031.5610000000001</v>
      </c>
      <c r="G44" s="21"/>
      <c r="H44" s="21"/>
    </row>
    <row r="45" spans="1:8" s="1" customFormat="1" ht="38.25">
      <c r="A45" s="91">
        <v>20</v>
      </c>
      <c r="B45" s="114" t="s">
        <v>194</v>
      </c>
      <c r="C45" s="116" t="s">
        <v>18</v>
      </c>
      <c r="D45" s="206">
        <f>'N.W.C(M.S) 1'!L32</f>
        <v>8.4</v>
      </c>
      <c r="E45" s="116">
        <v>261.25</v>
      </c>
      <c r="F45" s="105">
        <f>D45*E45</f>
        <v>2194.5</v>
      </c>
      <c r="G45" s="21"/>
      <c r="H45" s="21"/>
    </row>
    <row r="46" spans="1:8" s="1" customFormat="1" ht="25.5">
      <c r="A46" s="91">
        <v>21</v>
      </c>
      <c r="B46" s="102" t="s">
        <v>195</v>
      </c>
      <c r="C46" s="104" t="s">
        <v>18</v>
      </c>
      <c r="D46" s="119">
        <f>'N.W.C(M.S) 1'!L33</f>
        <v>6.3000000000000007</v>
      </c>
      <c r="E46" s="104">
        <v>1786.13</v>
      </c>
      <c r="F46" s="105">
        <f>D46*E46</f>
        <v>11252.619000000002</v>
      </c>
      <c r="G46" s="21"/>
      <c r="H46" s="21"/>
    </row>
    <row r="47" spans="1:8" s="1" customFormat="1" ht="52.5" customHeight="1">
      <c r="A47" s="156">
        <v>22</v>
      </c>
      <c r="B47" s="102" t="s">
        <v>232</v>
      </c>
      <c r="C47" s="104" t="s">
        <v>166</v>
      </c>
      <c r="D47" s="119">
        <f>'N.W.C(M.S) 1'!L37</f>
        <v>6478.5</v>
      </c>
      <c r="E47" s="104">
        <v>526.28</v>
      </c>
      <c r="F47" s="105">
        <f>D47*E47/100</f>
        <v>34095.049800000001</v>
      </c>
      <c r="G47" s="21"/>
      <c r="H47" s="21"/>
    </row>
    <row r="48" spans="1:8" s="1" customFormat="1" ht="40.5" customHeight="1">
      <c r="A48" s="158">
        <v>23</v>
      </c>
      <c r="B48" s="102" t="s">
        <v>227</v>
      </c>
      <c r="C48" s="104" t="s">
        <v>166</v>
      </c>
      <c r="D48" s="119">
        <f>'N.W.C(M.S) 1'!L38</f>
        <v>6604.5</v>
      </c>
      <c r="E48" s="104">
        <v>10916.65</v>
      </c>
      <c r="F48" s="105">
        <f>D48*E48/100</f>
        <v>720990.14925000002</v>
      </c>
      <c r="G48" s="21"/>
      <c r="H48" s="21"/>
    </row>
    <row r="49" spans="1:8" s="1" customFormat="1" ht="53.25" customHeight="1">
      <c r="A49" s="163">
        <v>24</v>
      </c>
      <c r="B49" s="102" t="s">
        <v>244</v>
      </c>
      <c r="C49" s="104" t="s">
        <v>242</v>
      </c>
      <c r="D49" s="119">
        <f>'N.W.C(M.S) 1'!L45</f>
        <v>63</v>
      </c>
      <c r="E49" s="104">
        <v>726.72</v>
      </c>
      <c r="F49" s="105">
        <f>D49*E49</f>
        <v>45783.360000000001</v>
      </c>
      <c r="G49" s="21"/>
      <c r="H49" s="21"/>
    </row>
    <row r="50" spans="1:8" s="1" customFormat="1" ht="38.25">
      <c r="A50" s="163">
        <v>25</v>
      </c>
      <c r="B50" s="102" t="s">
        <v>243</v>
      </c>
      <c r="C50" s="104" t="s">
        <v>166</v>
      </c>
      <c r="D50" s="119">
        <f>'N.W.C(M.S) 1'!L46</f>
        <v>174.3</v>
      </c>
      <c r="E50" s="75">
        <v>837.1</v>
      </c>
      <c r="F50" s="105">
        <f>D50*E50/100</f>
        <v>1459.0653000000002</v>
      </c>
      <c r="G50" s="21"/>
      <c r="H50" s="21"/>
    </row>
    <row r="51" spans="1:8" s="1" customFormat="1">
      <c r="A51" s="163"/>
      <c r="B51" s="102" t="s">
        <v>197</v>
      </c>
      <c r="C51" s="104" t="s">
        <v>166</v>
      </c>
      <c r="D51" s="119">
        <f>D50</f>
        <v>174.3</v>
      </c>
      <c r="E51" s="75">
        <v>584.65</v>
      </c>
      <c r="F51" s="105">
        <f>D51*E51/100</f>
        <v>1019.0449500000001</v>
      </c>
      <c r="G51" s="21"/>
      <c r="H51" s="21"/>
    </row>
    <row r="52" spans="1:8" s="1" customFormat="1" ht="89.25">
      <c r="A52" s="136">
        <v>26</v>
      </c>
      <c r="B52" s="102" t="s">
        <v>249</v>
      </c>
      <c r="C52" s="157" t="s">
        <v>82</v>
      </c>
      <c r="D52" s="181">
        <f>'N.W.C(M.S) 1'!L35</f>
        <v>1631.7</v>
      </c>
      <c r="E52" s="104">
        <v>9.74</v>
      </c>
      <c r="F52" s="105">
        <f>D52*E52</f>
        <v>15892.758000000002</v>
      </c>
      <c r="G52" s="21"/>
      <c r="H52" s="21"/>
    </row>
    <row r="53" spans="1:8" s="1" customFormat="1" ht="89.25">
      <c r="A53" s="164">
        <v>27</v>
      </c>
      <c r="B53" s="102" t="s">
        <v>299</v>
      </c>
      <c r="C53" s="104" t="s">
        <v>270</v>
      </c>
      <c r="D53" s="119">
        <v>510</v>
      </c>
      <c r="E53" s="104">
        <v>169.18</v>
      </c>
      <c r="F53" s="105">
        <f>E53*D53</f>
        <v>86281.8</v>
      </c>
    </row>
    <row r="54" spans="1:8" s="1" customFormat="1" ht="51">
      <c r="A54" s="164">
        <v>28</v>
      </c>
      <c r="B54" s="106" t="s">
        <v>300</v>
      </c>
      <c r="C54" s="233" t="s">
        <v>270</v>
      </c>
      <c r="D54" s="234">
        <f>510*3</f>
        <v>1530</v>
      </c>
      <c r="E54" s="233">
        <v>8.3800000000000008</v>
      </c>
      <c r="F54" s="108">
        <f>E54*D54</f>
        <v>12821.400000000001</v>
      </c>
    </row>
    <row r="55" spans="1:8" s="1" customFormat="1" ht="15" customHeight="1">
      <c r="A55" s="313" t="s">
        <v>201</v>
      </c>
      <c r="B55" s="314"/>
      <c r="C55" s="314"/>
      <c r="D55" s="314"/>
      <c r="E55" s="315"/>
      <c r="F55" s="135">
        <f>SUM(F12:F54)</f>
        <v>3747131.7349462504</v>
      </c>
      <c r="G55" s="21"/>
      <c r="H55" s="21"/>
    </row>
    <row r="56" spans="1:8" s="1" customFormat="1" ht="15" customHeight="1">
      <c r="A56" s="139"/>
      <c r="B56" s="152"/>
      <c r="C56" s="153"/>
      <c r="D56" s="153"/>
      <c r="E56" s="153"/>
      <c r="F56" s="154"/>
      <c r="G56" s="21"/>
      <c r="H56" s="21"/>
    </row>
    <row r="57" spans="1:8" ht="15.75">
      <c r="A57" s="298" t="s">
        <v>200</v>
      </c>
      <c r="B57" s="298"/>
      <c r="C57" s="298"/>
      <c r="D57" s="298"/>
      <c r="E57" s="298"/>
      <c r="F57" s="298"/>
    </row>
    <row r="58" spans="1:8" ht="102">
      <c r="A58" s="264">
        <v>1</v>
      </c>
      <c r="B58" s="118" t="s">
        <v>177</v>
      </c>
      <c r="C58" s="104" t="s">
        <v>178</v>
      </c>
      <c r="D58" s="119">
        <f>'N.W.C(M.S) 1'!L19</f>
        <v>669.9</v>
      </c>
      <c r="E58" s="165">
        <v>282</v>
      </c>
      <c r="F58" s="166">
        <f t="shared" ref="F58:F67" si="1">D58*E58</f>
        <v>188911.8</v>
      </c>
    </row>
    <row r="59" spans="1:8" s="1" customFormat="1" ht="102">
      <c r="A59" s="264">
        <v>2</v>
      </c>
      <c r="B59" s="118" t="s">
        <v>247</v>
      </c>
      <c r="C59" s="104" t="s">
        <v>178</v>
      </c>
      <c r="D59" s="119">
        <f>'N.W.C(M.S) 1'!L20</f>
        <v>77.7</v>
      </c>
      <c r="E59" s="165">
        <v>186</v>
      </c>
      <c r="F59" s="166">
        <f t="shared" si="1"/>
        <v>14452.2</v>
      </c>
      <c r="G59" s="21"/>
      <c r="H59" s="21"/>
    </row>
    <row r="60" spans="1:8" ht="38.25">
      <c r="A60" s="264">
        <v>3</v>
      </c>
      <c r="B60" s="237" t="s">
        <v>248</v>
      </c>
      <c r="C60" s="175" t="s">
        <v>82</v>
      </c>
      <c r="D60" s="238">
        <f>'N.W.C(M.S) 1'!L30</f>
        <v>960.75</v>
      </c>
      <c r="E60" s="167">
        <v>202</v>
      </c>
      <c r="F60" s="166">
        <f t="shared" si="1"/>
        <v>194071.5</v>
      </c>
    </row>
    <row r="61" spans="1:8" s="1" customFormat="1" ht="143.25" customHeight="1">
      <c r="A61" s="232">
        <v>4</v>
      </c>
      <c r="B61" s="120" t="s">
        <v>256</v>
      </c>
      <c r="C61" s="104" t="s">
        <v>178</v>
      </c>
      <c r="D61" s="119">
        <f>'N.W.C(M.S) 1'!L21</f>
        <v>110.25</v>
      </c>
      <c r="E61" s="182">
        <v>510</v>
      </c>
      <c r="F61" s="179">
        <f t="shared" si="1"/>
        <v>56227.5</v>
      </c>
      <c r="G61" s="21"/>
      <c r="H61" s="21"/>
    </row>
    <row r="62" spans="1:8" s="1" customFormat="1" ht="81" customHeight="1">
      <c r="A62" s="247">
        <v>5</v>
      </c>
      <c r="B62" s="102" t="s">
        <v>255</v>
      </c>
      <c r="C62" s="175" t="s">
        <v>236</v>
      </c>
      <c r="D62" s="248">
        <f>'N.W.C(M.S) 1'!L8/20</f>
        <v>8.7149999999999999</v>
      </c>
      <c r="E62" s="170">
        <v>125000</v>
      </c>
      <c r="F62" s="169">
        <f t="shared" si="1"/>
        <v>1089375</v>
      </c>
      <c r="G62" s="21"/>
      <c r="H62" s="21"/>
    </row>
    <row r="63" spans="1:8" s="1" customFormat="1">
      <c r="A63" s="231">
        <v>6</v>
      </c>
      <c r="B63" s="237" t="s">
        <v>250</v>
      </c>
      <c r="C63" s="104" t="s">
        <v>40</v>
      </c>
      <c r="D63" s="119">
        <v>20</v>
      </c>
      <c r="E63" s="178">
        <v>195</v>
      </c>
      <c r="F63" s="169">
        <f t="shared" si="1"/>
        <v>3900</v>
      </c>
      <c r="G63" s="21"/>
      <c r="H63" s="21"/>
    </row>
    <row r="64" spans="1:8" s="1" customFormat="1">
      <c r="A64" s="231">
        <v>7</v>
      </c>
      <c r="B64" s="120" t="s">
        <v>251</v>
      </c>
      <c r="C64" s="104" t="s">
        <v>18</v>
      </c>
      <c r="D64" s="119">
        <v>10</v>
      </c>
      <c r="E64" s="178">
        <v>1000</v>
      </c>
      <c r="F64" s="169">
        <f t="shared" si="1"/>
        <v>10000</v>
      </c>
      <c r="G64" s="21"/>
      <c r="H64" s="21"/>
    </row>
    <row r="65" spans="1:8" s="1" customFormat="1">
      <c r="A65" s="231">
        <v>8</v>
      </c>
      <c r="B65" s="120" t="s">
        <v>252</v>
      </c>
      <c r="C65" s="104" t="s">
        <v>18</v>
      </c>
      <c r="D65" s="119">
        <v>4</v>
      </c>
      <c r="E65" s="178">
        <v>10000</v>
      </c>
      <c r="F65" s="169">
        <f t="shared" si="1"/>
        <v>40000</v>
      </c>
      <c r="G65" s="21"/>
      <c r="H65" s="21"/>
    </row>
    <row r="66" spans="1:8" s="1" customFormat="1">
      <c r="A66" s="231">
        <v>9</v>
      </c>
      <c r="B66" s="120" t="s">
        <v>253</v>
      </c>
      <c r="C66" s="104" t="s">
        <v>18</v>
      </c>
      <c r="D66" s="119">
        <v>2</v>
      </c>
      <c r="E66" s="178">
        <v>500</v>
      </c>
      <c r="F66" s="169">
        <f t="shared" si="1"/>
        <v>1000</v>
      </c>
      <c r="G66" s="21"/>
      <c r="H66" s="21"/>
    </row>
    <row r="67" spans="1:8" s="1" customFormat="1">
      <c r="A67" s="231">
        <v>10</v>
      </c>
      <c r="B67" s="249" t="s">
        <v>254</v>
      </c>
      <c r="C67" s="104" t="s">
        <v>18</v>
      </c>
      <c r="D67" s="119">
        <v>2</v>
      </c>
      <c r="E67" s="178">
        <v>20000</v>
      </c>
      <c r="F67" s="169">
        <f t="shared" si="1"/>
        <v>40000</v>
      </c>
      <c r="G67" s="21"/>
      <c r="H67" s="21"/>
    </row>
    <row r="68" spans="1:8">
      <c r="A68" s="317" t="s">
        <v>201</v>
      </c>
      <c r="B68" s="318"/>
      <c r="C68" s="318"/>
      <c r="D68" s="318"/>
      <c r="E68" s="319"/>
      <c r="F68" s="171">
        <f>SUM(F58:F67)</f>
        <v>1637938</v>
      </c>
    </row>
  </sheetData>
  <mergeCells count="30">
    <mergeCell ref="A20:A21"/>
    <mergeCell ref="C17:C18"/>
    <mergeCell ref="D17:D18"/>
    <mergeCell ref="E17:E18"/>
    <mergeCell ref="A68:E68"/>
    <mergeCell ref="A26:A27"/>
    <mergeCell ref="A29:A31"/>
    <mergeCell ref="A57:F57"/>
    <mergeCell ref="A32:A33"/>
    <mergeCell ref="A35:A38"/>
    <mergeCell ref="A40:A41"/>
    <mergeCell ref="A42:A43"/>
    <mergeCell ref="A55:E55"/>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H104"/>
  <sheetViews>
    <sheetView topLeftCell="A37" workbookViewId="0">
      <selection activeCell="F101" sqref="F101"/>
    </sheetView>
  </sheetViews>
  <sheetFormatPr defaultRowHeight="15"/>
  <cols>
    <col min="1" max="1" width="5.28515625" style="1" customWidth="1"/>
    <col min="2" max="2" width="38.140625" style="1" customWidth="1"/>
    <col min="3" max="3" width="9.140625" style="1"/>
    <col min="4" max="4" width="8.5703125" style="1" customWidth="1"/>
    <col min="5" max="5" width="9.85546875" style="70" customWidth="1"/>
    <col min="6" max="6" width="12.85546875" style="70" customWidth="1"/>
    <col min="7" max="16384" width="9.140625" style="1"/>
  </cols>
  <sheetData>
    <row r="1" spans="1:8" ht="18" customHeight="1">
      <c r="A1" s="293" t="s">
        <v>257</v>
      </c>
      <c r="B1" s="293"/>
      <c r="C1" s="293"/>
      <c r="D1" s="293"/>
      <c r="E1" s="293"/>
      <c r="F1" s="293"/>
    </row>
    <row r="2" spans="1:8" ht="18">
      <c r="A2" s="327" t="s">
        <v>38</v>
      </c>
      <c r="B2" s="327"/>
      <c r="C2" s="327"/>
      <c r="D2" s="327"/>
      <c r="E2" s="327"/>
      <c r="F2" s="327"/>
    </row>
    <row r="3" spans="1:8" ht="18" customHeight="1">
      <c r="A3" s="327" t="s">
        <v>6</v>
      </c>
      <c r="B3" s="327"/>
      <c r="C3" s="327"/>
      <c r="D3" s="327"/>
      <c r="E3" s="327"/>
      <c r="F3" s="327"/>
    </row>
    <row r="4" spans="1:8" ht="18">
      <c r="A4" s="327" t="s">
        <v>273</v>
      </c>
      <c r="B4" s="327"/>
      <c r="C4" s="327"/>
      <c r="D4" s="327"/>
      <c r="E4" s="327"/>
      <c r="F4" s="327"/>
    </row>
    <row r="5" spans="1:8" ht="18">
      <c r="A5" s="293" t="s">
        <v>296</v>
      </c>
      <c r="B5" s="293"/>
      <c r="C5" s="293"/>
      <c r="D5" s="293"/>
      <c r="E5" s="293"/>
      <c r="F5" s="293"/>
      <c r="G5" s="21"/>
      <c r="H5" s="21"/>
    </row>
    <row r="6" spans="1:8" ht="18" customHeight="1">
      <c r="A6" s="31"/>
      <c r="B6" s="31"/>
      <c r="C6" s="31"/>
      <c r="D6" s="31"/>
      <c r="E6" s="32"/>
      <c r="F6" s="32"/>
    </row>
    <row r="7" spans="1:8" ht="15.75">
      <c r="A7" s="328" t="s">
        <v>42</v>
      </c>
      <c r="B7" s="328"/>
      <c r="C7" s="328"/>
      <c r="D7" s="328"/>
      <c r="E7" s="328"/>
      <c r="F7" s="328"/>
    </row>
    <row r="8" spans="1:8" ht="29.25" customHeight="1">
      <c r="A8" s="323" t="s">
        <v>10</v>
      </c>
      <c r="B8" s="323" t="s">
        <v>11</v>
      </c>
      <c r="C8" s="323" t="s">
        <v>12</v>
      </c>
      <c r="D8" s="324" t="s">
        <v>13</v>
      </c>
      <c r="E8" s="29" t="s">
        <v>14</v>
      </c>
      <c r="F8" s="29" t="s">
        <v>21</v>
      </c>
    </row>
    <row r="9" spans="1:8">
      <c r="A9" s="323"/>
      <c r="B9" s="323"/>
      <c r="C9" s="323"/>
      <c r="D9" s="324"/>
      <c r="E9" s="30" t="s">
        <v>16</v>
      </c>
      <c r="F9" s="30" t="s">
        <v>16</v>
      </c>
    </row>
    <row r="10" spans="1:8">
      <c r="A10" s="274">
        <v>1</v>
      </c>
      <c r="B10" s="277" t="s">
        <v>43</v>
      </c>
      <c r="C10" s="280" t="s">
        <v>18</v>
      </c>
      <c r="D10" s="280">
        <v>5</v>
      </c>
      <c r="E10" s="286">
        <v>689.7</v>
      </c>
      <c r="F10" s="272">
        <f>D10*E10</f>
        <v>3448.5</v>
      </c>
    </row>
    <row r="11" spans="1:8" ht="60.75" customHeight="1">
      <c r="A11" s="275"/>
      <c r="B11" s="278"/>
      <c r="C11" s="281"/>
      <c r="D11" s="281"/>
      <c r="E11" s="287"/>
      <c r="F11" s="289"/>
    </row>
    <row r="12" spans="1:8" s="21" customFormat="1" ht="52.5" customHeight="1">
      <c r="A12" s="44">
        <v>2</v>
      </c>
      <c r="B12" s="34" t="s">
        <v>44</v>
      </c>
      <c r="C12" s="35" t="s">
        <v>18</v>
      </c>
      <c r="D12" s="35">
        <v>5</v>
      </c>
      <c r="E12" s="36">
        <v>447.15</v>
      </c>
      <c r="F12" s="37">
        <f>D12*E12</f>
        <v>2235.75</v>
      </c>
    </row>
    <row r="13" spans="1:8" s="21" customFormat="1" ht="77.25" customHeight="1">
      <c r="A13" s="59" t="s">
        <v>45</v>
      </c>
      <c r="B13" s="71" t="s">
        <v>46</v>
      </c>
      <c r="C13" s="39" t="s">
        <v>18</v>
      </c>
      <c r="D13" s="39">
        <v>9</v>
      </c>
      <c r="E13" s="72">
        <v>72.16</v>
      </c>
      <c r="F13" s="229">
        <f>D13*E13</f>
        <v>649.43999999999994</v>
      </c>
    </row>
    <row r="14" spans="1:8" s="21" customFormat="1" ht="76.5">
      <c r="A14" s="33" t="s">
        <v>47</v>
      </c>
      <c r="B14" s="34" t="s">
        <v>48</v>
      </c>
      <c r="C14" s="35" t="s">
        <v>18</v>
      </c>
      <c r="D14" s="35">
        <v>9</v>
      </c>
      <c r="E14" s="36">
        <v>264</v>
      </c>
      <c r="F14" s="37">
        <f>D14*E14</f>
        <v>2376</v>
      </c>
    </row>
    <row r="15" spans="1:8" s="21" customFormat="1" ht="32.25" customHeight="1">
      <c r="A15" s="274">
        <v>4</v>
      </c>
      <c r="B15" s="277" t="s">
        <v>49</v>
      </c>
      <c r="C15" s="38"/>
      <c r="D15" s="39"/>
      <c r="E15" s="40"/>
      <c r="F15" s="41"/>
    </row>
    <row r="16" spans="1:8" s="21" customFormat="1" ht="12" customHeight="1">
      <c r="A16" s="276"/>
      <c r="B16" s="325"/>
      <c r="C16" s="42" t="s">
        <v>18</v>
      </c>
      <c r="D16" s="42">
        <v>5</v>
      </c>
      <c r="E16" s="43">
        <v>1097</v>
      </c>
      <c r="F16" s="230">
        <f>D16*E16</f>
        <v>5485</v>
      </c>
    </row>
    <row r="17" spans="1:6" s="21" customFormat="1">
      <c r="A17" s="274">
        <v>5</v>
      </c>
      <c r="B17" s="277" t="s">
        <v>50</v>
      </c>
      <c r="C17" s="38"/>
      <c r="D17" s="39"/>
      <c r="E17" s="40"/>
      <c r="F17" s="41"/>
    </row>
    <row r="18" spans="1:6" s="21" customFormat="1" ht="12" customHeight="1">
      <c r="A18" s="276"/>
      <c r="B18" s="279"/>
      <c r="C18" s="42" t="s">
        <v>18</v>
      </c>
      <c r="D18" s="42">
        <v>4</v>
      </c>
      <c r="E18" s="43">
        <v>1109.46</v>
      </c>
      <c r="F18" s="230">
        <f>D18*E18</f>
        <v>4437.84</v>
      </c>
    </row>
    <row r="19" spans="1:6" s="21" customFormat="1" ht="143.25" customHeight="1">
      <c r="A19" s="44">
        <v>6</v>
      </c>
      <c r="B19" s="45" t="s">
        <v>51</v>
      </c>
      <c r="C19" s="35" t="s">
        <v>18</v>
      </c>
      <c r="D19" s="35">
        <v>2</v>
      </c>
      <c r="E19" s="36">
        <v>6166.6</v>
      </c>
      <c r="F19" s="37">
        <f>D19*E19</f>
        <v>12333.2</v>
      </c>
    </row>
    <row r="20" spans="1:6" s="21" customFormat="1" ht="167.25" customHeight="1">
      <c r="A20" s="44">
        <v>7</v>
      </c>
      <c r="B20" s="34" t="s">
        <v>52</v>
      </c>
      <c r="C20" s="35" t="s">
        <v>18</v>
      </c>
      <c r="D20" s="35">
        <v>2</v>
      </c>
      <c r="E20" s="36">
        <v>4253.8999999999996</v>
      </c>
      <c r="F20" s="37">
        <f>D20*E20</f>
        <v>8507.7999999999993</v>
      </c>
    </row>
    <row r="21" spans="1:6" s="21" customFormat="1" ht="38.25">
      <c r="A21" s="44">
        <v>8</v>
      </c>
      <c r="B21" s="34" t="s">
        <v>53</v>
      </c>
      <c r="C21" s="35" t="s">
        <v>18</v>
      </c>
      <c r="D21" s="35">
        <f>D20</f>
        <v>2</v>
      </c>
      <c r="E21" s="36">
        <v>938.47</v>
      </c>
      <c r="F21" s="37">
        <f>D21*E21</f>
        <v>1876.94</v>
      </c>
    </row>
    <row r="22" spans="1:6" s="21" customFormat="1">
      <c r="A22" s="290">
        <v>9</v>
      </c>
      <c r="B22" s="291" t="s">
        <v>54</v>
      </c>
      <c r="C22" s="280" t="s">
        <v>18</v>
      </c>
      <c r="D22" s="280">
        <v>2</v>
      </c>
      <c r="E22" s="286">
        <v>1220.67</v>
      </c>
      <c r="F22" s="272">
        <f>D22*E22</f>
        <v>2441.34</v>
      </c>
    </row>
    <row r="23" spans="1:6" s="21" customFormat="1" ht="87.75" customHeight="1">
      <c r="A23" s="290"/>
      <c r="B23" s="291"/>
      <c r="C23" s="282"/>
      <c r="D23" s="282"/>
      <c r="E23" s="288"/>
      <c r="F23" s="273"/>
    </row>
    <row r="24" spans="1:6" s="21" customFormat="1">
      <c r="A24" s="274">
        <v>10</v>
      </c>
      <c r="B24" s="277" t="s">
        <v>55</v>
      </c>
      <c r="C24" s="280" t="s">
        <v>18</v>
      </c>
      <c r="D24" s="283">
        <v>3</v>
      </c>
      <c r="E24" s="286">
        <v>42745</v>
      </c>
      <c r="F24" s="272">
        <f>D24*E24</f>
        <v>128235</v>
      </c>
    </row>
    <row r="25" spans="1:6" s="21" customFormat="1">
      <c r="A25" s="275"/>
      <c r="B25" s="278"/>
      <c r="C25" s="281"/>
      <c r="D25" s="284"/>
      <c r="E25" s="287"/>
      <c r="F25" s="289"/>
    </row>
    <row r="26" spans="1:6" s="21" customFormat="1">
      <c r="A26" s="275"/>
      <c r="B26" s="278"/>
      <c r="C26" s="281"/>
      <c r="D26" s="284"/>
      <c r="E26" s="287"/>
      <c r="F26" s="289"/>
    </row>
    <row r="27" spans="1:6" s="21" customFormat="1">
      <c r="A27" s="275"/>
      <c r="B27" s="278"/>
      <c r="C27" s="281"/>
      <c r="D27" s="284"/>
      <c r="E27" s="287"/>
      <c r="F27" s="289"/>
    </row>
    <row r="28" spans="1:6" s="21" customFormat="1">
      <c r="A28" s="275"/>
      <c r="B28" s="278"/>
      <c r="C28" s="281"/>
      <c r="D28" s="284"/>
      <c r="E28" s="287"/>
      <c r="F28" s="289"/>
    </row>
    <row r="29" spans="1:6" s="21" customFormat="1">
      <c r="A29" s="275"/>
      <c r="B29" s="278"/>
      <c r="C29" s="281"/>
      <c r="D29" s="284"/>
      <c r="E29" s="287"/>
      <c r="F29" s="289"/>
    </row>
    <row r="30" spans="1:6" s="21" customFormat="1">
      <c r="A30" s="275"/>
      <c r="B30" s="278"/>
      <c r="C30" s="281"/>
      <c r="D30" s="284"/>
      <c r="E30" s="287"/>
      <c r="F30" s="289"/>
    </row>
    <row r="31" spans="1:6" s="21" customFormat="1">
      <c r="A31" s="275"/>
      <c r="B31" s="278"/>
      <c r="C31" s="281"/>
      <c r="D31" s="284"/>
      <c r="E31" s="287"/>
      <c r="F31" s="289"/>
    </row>
    <row r="32" spans="1:6" s="21" customFormat="1">
      <c r="A32" s="275"/>
      <c r="B32" s="278"/>
      <c r="C32" s="281"/>
      <c r="D32" s="284"/>
      <c r="E32" s="287"/>
      <c r="F32" s="289"/>
    </row>
    <row r="33" spans="1:6" s="21" customFormat="1" ht="69.75" customHeight="1">
      <c r="A33" s="276"/>
      <c r="B33" s="279"/>
      <c r="C33" s="282"/>
      <c r="D33" s="285"/>
      <c r="E33" s="288"/>
      <c r="F33" s="273"/>
    </row>
    <row r="34" spans="1:6" s="21" customFormat="1" ht="51">
      <c r="A34" s="44">
        <v>11</v>
      </c>
      <c r="B34" s="34" t="s">
        <v>56</v>
      </c>
      <c r="C34" s="35" t="s">
        <v>18</v>
      </c>
      <c r="D34" s="58">
        <v>2</v>
      </c>
      <c r="E34" s="36">
        <v>169.4</v>
      </c>
      <c r="F34" s="37">
        <f t="shared" ref="F34:F40" si="0">D34*E34</f>
        <v>338.8</v>
      </c>
    </row>
    <row r="35" spans="1:6" s="21" customFormat="1" ht="38.25">
      <c r="A35" s="44">
        <v>12</v>
      </c>
      <c r="B35" s="34" t="s">
        <v>57</v>
      </c>
      <c r="C35" s="35" t="s">
        <v>18</v>
      </c>
      <c r="D35" s="58">
        <v>3</v>
      </c>
      <c r="E35" s="36">
        <v>3432</v>
      </c>
      <c r="F35" s="37">
        <f t="shared" si="0"/>
        <v>10296</v>
      </c>
    </row>
    <row r="36" spans="1:6" s="21" customFormat="1" ht="38.25">
      <c r="A36" s="44">
        <v>13</v>
      </c>
      <c r="B36" s="34" t="s">
        <v>58</v>
      </c>
      <c r="C36" s="35" t="s">
        <v>18</v>
      </c>
      <c r="D36" s="58">
        <v>3</v>
      </c>
      <c r="E36" s="36">
        <v>593.37</v>
      </c>
      <c r="F36" s="37">
        <f t="shared" si="0"/>
        <v>1780.1100000000001</v>
      </c>
    </row>
    <row r="37" spans="1:6" s="21" customFormat="1" ht="38.25">
      <c r="A37" s="274">
        <v>14</v>
      </c>
      <c r="B37" s="34" t="s">
        <v>59</v>
      </c>
      <c r="C37" s="35"/>
      <c r="D37" s="58"/>
      <c r="E37" s="36"/>
      <c r="F37" s="37"/>
    </row>
    <row r="38" spans="1:6" s="21" customFormat="1">
      <c r="A38" s="275"/>
      <c r="B38" s="34" t="s">
        <v>60</v>
      </c>
      <c r="C38" s="35" t="s">
        <v>18</v>
      </c>
      <c r="D38" s="58">
        <v>3</v>
      </c>
      <c r="E38" s="36">
        <v>695.42</v>
      </c>
      <c r="F38" s="37">
        <f t="shared" si="0"/>
        <v>2086.2599999999998</v>
      </c>
    </row>
    <row r="39" spans="1:6" s="21" customFormat="1">
      <c r="A39" s="276"/>
      <c r="B39" s="34" t="s">
        <v>61</v>
      </c>
      <c r="C39" s="35" t="s">
        <v>18</v>
      </c>
      <c r="D39" s="58">
        <v>3</v>
      </c>
      <c r="E39" s="36">
        <v>956.12</v>
      </c>
      <c r="F39" s="37">
        <f t="shared" si="0"/>
        <v>2868.36</v>
      </c>
    </row>
    <row r="40" spans="1:6" s="21" customFormat="1" ht="114.75">
      <c r="A40" s="44">
        <v>15</v>
      </c>
      <c r="B40" s="34" t="s">
        <v>62</v>
      </c>
      <c r="C40" s="35" t="s">
        <v>18</v>
      </c>
      <c r="D40" s="58">
        <v>1</v>
      </c>
      <c r="E40" s="36">
        <v>3128</v>
      </c>
      <c r="F40" s="37">
        <f t="shared" si="0"/>
        <v>3128</v>
      </c>
    </row>
    <row r="41" spans="1:6" s="21" customFormat="1">
      <c r="A41" s="271" t="s">
        <v>17</v>
      </c>
      <c r="B41" s="271"/>
      <c r="C41" s="271"/>
      <c r="D41" s="271"/>
      <c r="E41" s="271"/>
      <c r="F41" s="47">
        <f>SUM(F10:F40)</f>
        <v>192524.33999999997</v>
      </c>
    </row>
    <row r="42" spans="1:6" s="21" customFormat="1">
      <c r="A42" s="48"/>
      <c r="B42" s="48"/>
      <c r="C42" s="48"/>
      <c r="D42" s="48"/>
      <c r="E42" s="49"/>
      <c r="F42" s="50"/>
    </row>
    <row r="43" spans="1:6" s="21" customFormat="1">
      <c r="A43" s="48"/>
      <c r="B43" s="48"/>
      <c r="C43" s="48"/>
      <c r="D43" s="48"/>
      <c r="E43" s="51"/>
      <c r="F43" s="51"/>
    </row>
    <row r="44" spans="1:6" s="21" customFormat="1">
      <c r="A44" s="48"/>
      <c r="B44" s="48"/>
      <c r="C44" s="48"/>
      <c r="D44" s="48"/>
      <c r="E44" s="51"/>
      <c r="F44" s="51"/>
    </row>
    <row r="45" spans="1:6" s="21" customFormat="1">
      <c r="A45" s="48"/>
      <c r="B45" s="48"/>
      <c r="C45" s="48"/>
      <c r="D45" s="48"/>
      <c r="E45" s="51"/>
      <c r="F45" s="51"/>
    </row>
    <row r="46" spans="1:6" s="21" customFormat="1">
      <c r="A46" s="48"/>
      <c r="B46" s="48"/>
      <c r="C46" s="48"/>
      <c r="D46" s="48"/>
      <c r="E46" s="51"/>
      <c r="F46" s="51"/>
    </row>
    <row r="47" spans="1:6" s="21" customFormat="1">
      <c r="A47" s="48"/>
      <c r="B47" s="48"/>
      <c r="C47" s="48"/>
      <c r="D47" s="48"/>
      <c r="E47" s="51"/>
      <c r="F47" s="51"/>
    </row>
    <row r="48" spans="1:6" s="21" customFormat="1">
      <c r="A48" s="48"/>
      <c r="B48" s="48"/>
      <c r="C48" s="48"/>
      <c r="D48" s="48"/>
      <c r="E48" s="51"/>
      <c r="F48" s="51"/>
    </row>
    <row r="49" spans="1:6" s="21" customFormat="1">
      <c r="A49" s="48"/>
      <c r="B49" s="48"/>
      <c r="C49" s="48"/>
      <c r="D49" s="48"/>
      <c r="E49" s="51"/>
      <c r="F49" s="51"/>
    </row>
    <row r="50" spans="1:6" s="21" customFormat="1">
      <c r="A50" s="48"/>
      <c r="B50" s="48"/>
      <c r="C50" s="48"/>
      <c r="D50" s="48"/>
      <c r="E50" s="51"/>
      <c r="F50" s="51"/>
    </row>
    <row r="51" spans="1:6" s="21" customFormat="1">
      <c r="A51" s="48"/>
      <c r="B51" s="48"/>
      <c r="C51" s="48"/>
      <c r="D51" s="48"/>
      <c r="E51" s="51"/>
      <c r="F51" s="51"/>
    </row>
    <row r="52" spans="1:6" s="21" customFormat="1">
      <c r="A52" s="48"/>
      <c r="B52" s="48"/>
      <c r="C52" s="48"/>
      <c r="D52" s="48"/>
      <c r="E52" s="51"/>
      <c r="F52" s="51"/>
    </row>
    <row r="53" spans="1:6" s="21" customFormat="1">
      <c r="A53" s="48"/>
      <c r="B53" s="48"/>
      <c r="C53" s="48"/>
      <c r="D53" s="48"/>
      <c r="E53" s="51"/>
      <c r="F53" s="51"/>
    </row>
    <row r="54" spans="1:6" s="21" customFormat="1">
      <c r="A54" s="48"/>
      <c r="B54" s="48"/>
      <c r="C54" s="48"/>
      <c r="D54" s="48"/>
      <c r="E54" s="51"/>
      <c r="F54" s="51"/>
    </row>
    <row r="55" spans="1:6" s="21" customFormat="1">
      <c r="A55" s="48"/>
      <c r="B55" s="48"/>
      <c r="C55" s="48"/>
      <c r="D55" s="48"/>
      <c r="E55" s="51"/>
      <c r="F55" s="51"/>
    </row>
    <row r="56" spans="1:6">
      <c r="A56" s="48"/>
      <c r="B56" s="48"/>
      <c r="C56" s="48"/>
      <c r="D56" s="48"/>
      <c r="E56" s="51"/>
      <c r="F56" s="51"/>
    </row>
    <row r="57" spans="1:6" ht="18" customHeight="1">
      <c r="A57" s="48"/>
      <c r="B57" s="48"/>
      <c r="C57" s="48"/>
      <c r="D57" s="48"/>
      <c r="E57" s="51"/>
      <c r="F57" s="51"/>
    </row>
    <row r="58" spans="1:6" ht="39" customHeight="1">
      <c r="A58" s="48"/>
      <c r="B58" s="48"/>
      <c r="C58" s="48"/>
      <c r="D58" s="48"/>
      <c r="E58" s="51"/>
      <c r="F58" s="51"/>
    </row>
    <row r="59" spans="1:6" ht="15.75" customHeight="1">
      <c r="A59" s="48"/>
      <c r="B59" s="48"/>
      <c r="C59" s="48"/>
      <c r="D59" s="48"/>
      <c r="E59" s="51"/>
      <c r="F59" s="51"/>
    </row>
    <row r="60" spans="1:6" ht="17.25" customHeight="1">
      <c r="A60" s="48"/>
      <c r="B60" s="48"/>
      <c r="C60" s="48"/>
      <c r="D60" s="48"/>
      <c r="E60" s="51"/>
      <c r="F60" s="51"/>
    </row>
    <row r="61" spans="1:6" ht="17.25" customHeight="1">
      <c r="A61" s="48"/>
      <c r="B61" s="48"/>
      <c r="C61" s="48"/>
      <c r="D61" s="48"/>
      <c r="E61" s="51"/>
      <c r="F61" s="51"/>
    </row>
    <row r="62" spans="1:6" ht="17.25" customHeight="1">
      <c r="A62" s="48"/>
      <c r="B62" s="48"/>
      <c r="C62" s="48"/>
      <c r="D62" s="48"/>
      <c r="E62" s="51"/>
      <c r="F62" s="51"/>
    </row>
    <row r="63" spans="1:6" ht="17.25" customHeight="1">
      <c r="A63" s="48"/>
      <c r="B63" s="48"/>
      <c r="C63" s="48"/>
      <c r="D63" s="48"/>
      <c r="E63" s="51"/>
      <c r="F63" s="51"/>
    </row>
    <row r="64" spans="1:6" ht="17.25" customHeight="1">
      <c r="A64" s="48"/>
      <c r="B64" s="48"/>
      <c r="C64" s="48"/>
      <c r="D64" s="48"/>
      <c r="E64" s="51"/>
      <c r="F64" s="51"/>
    </row>
    <row r="65" spans="1:6" ht="17.25" customHeight="1">
      <c r="A65" s="48"/>
      <c r="B65" s="48"/>
      <c r="C65" s="48"/>
      <c r="D65" s="48"/>
      <c r="E65" s="51"/>
      <c r="F65" s="51"/>
    </row>
    <row r="66" spans="1:6">
      <c r="A66" s="48"/>
      <c r="B66" s="48"/>
      <c r="C66" s="48"/>
      <c r="D66" s="48"/>
      <c r="E66" s="51"/>
      <c r="F66" s="51"/>
    </row>
    <row r="67" spans="1:6" ht="15" customHeight="1">
      <c r="A67" s="48"/>
      <c r="B67" s="48"/>
      <c r="C67" s="48"/>
      <c r="D67" s="48"/>
      <c r="E67" s="51"/>
      <c r="F67" s="51"/>
    </row>
    <row r="68" spans="1:6">
      <c r="A68" s="48"/>
      <c r="B68" s="48"/>
      <c r="C68" s="48"/>
      <c r="D68" s="48"/>
      <c r="E68" s="51"/>
      <c r="F68" s="51"/>
    </row>
    <row r="69" spans="1:6">
      <c r="A69" s="48"/>
      <c r="B69" s="48"/>
      <c r="C69" s="48"/>
      <c r="D69" s="48"/>
      <c r="E69" s="51"/>
      <c r="F69" s="51"/>
    </row>
    <row r="70" spans="1:6" ht="18.75" customHeight="1">
      <c r="A70" s="329" t="s">
        <v>37</v>
      </c>
      <c r="B70" s="329"/>
      <c r="C70" s="329"/>
      <c r="D70" s="329"/>
      <c r="E70" s="329"/>
      <c r="F70" s="329"/>
    </row>
    <row r="71" spans="1:6" ht="40.5" customHeight="1">
      <c r="A71" s="275">
        <v>1</v>
      </c>
      <c r="B71" s="52" t="s">
        <v>63</v>
      </c>
      <c r="C71" s="53"/>
      <c r="D71" s="54"/>
      <c r="E71" s="55"/>
      <c r="F71" s="56"/>
    </row>
    <row r="72" spans="1:6" ht="16.5" customHeight="1">
      <c r="A72" s="275"/>
      <c r="B72" s="57" t="s">
        <v>64</v>
      </c>
      <c r="C72" s="42" t="s">
        <v>18</v>
      </c>
      <c r="D72" s="197">
        <v>4</v>
      </c>
      <c r="E72" s="189">
        <v>3885</v>
      </c>
      <c r="F72" s="190">
        <f>D72*E72</f>
        <v>15540</v>
      </c>
    </row>
    <row r="73" spans="1:6">
      <c r="A73" s="275"/>
      <c r="B73" s="57" t="s">
        <v>65</v>
      </c>
      <c r="C73" s="42" t="s">
        <v>18</v>
      </c>
      <c r="D73" s="197">
        <v>4</v>
      </c>
      <c r="E73" s="189">
        <v>8076</v>
      </c>
      <c r="F73" s="191">
        <f>D73*E73</f>
        <v>32304</v>
      </c>
    </row>
    <row r="74" spans="1:6">
      <c r="A74" s="275"/>
      <c r="B74" s="57" t="s">
        <v>66</v>
      </c>
      <c r="C74" s="42" t="s">
        <v>18</v>
      </c>
      <c r="D74" s="197">
        <v>4</v>
      </c>
      <c r="E74" s="189">
        <v>799</v>
      </c>
      <c r="F74" s="191">
        <f>D74*E74</f>
        <v>3196</v>
      </c>
    </row>
    <row r="75" spans="1:6">
      <c r="A75" s="276"/>
      <c r="B75" s="57" t="s">
        <v>67</v>
      </c>
      <c r="C75" s="42" t="s">
        <v>18</v>
      </c>
      <c r="D75" s="197">
        <v>4</v>
      </c>
      <c r="E75" s="189">
        <v>5517</v>
      </c>
      <c r="F75" s="191">
        <f>D75*E75</f>
        <v>22068</v>
      </c>
    </row>
    <row r="76" spans="1:6" ht="38.25">
      <c r="A76" s="275">
        <v>2</v>
      </c>
      <c r="B76" s="52" t="s">
        <v>63</v>
      </c>
      <c r="C76" s="53"/>
      <c r="D76" s="198"/>
      <c r="E76" s="192"/>
      <c r="F76" s="193"/>
    </row>
    <row r="77" spans="1:6">
      <c r="A77" s="275"/>
      <c r="B77" s="34" t="s">
        <v>68</v>
      </c>
      <c r="C77" s="35" t="s">
        <v>18</v>
      </c>
      <c r="D77" s="58">
        <v>4</v>
      </c>
      <c r="E77" s="194">
        <v>3118</v>
      </c>
      <c r="F77" s="191">
        <f>D77*E77</f>
        <v>12472</v>
      </c>
    </row>
    <row r="78" spans="1:6">
      <c r="A78" s="275"/>
      <c r="B78" s="57" t="s">
        <v>69</v>
      </c>
      <c r="C78" s="42" t="s">
        <v>18</v>
      </c>
      <c r="D78" s="197">
        <v>4</v>
      </c>
      <c r="E78" s="189">
        <v>3201</v>
      </c>
      <c r="F78" s="191">
        <f>D78*E78</f>
        <v>12804</v>
      </c>
    </row>
    <row r="79" spans="1:6">
      <c r="A79" s="275"/>
      <c r="B79" s="57" t="s">
        <v>70</v>
      </c>
      <c r="C79" s="42" t="s">
        <v>18</v>
      </c>
      <c r="D79" s="197">
        <v>4</v>
      </c>
      <c r="E79" s="189">
        <v>550</v>
      </c>
      <c r="F79" s="191">
        <f>D79*E79</f>
        <v>2200</v>
      </c>
    </row>
    <row r="80" spans="1:6">
      <c r="A80" s="276"/>
      <c r="B80" s="57" t="s">
        <v>71</v>
      </c>
      <c r="C80" s="42" t="s">
        <v>18</v>
      </c>
      <c r="D80" s="197">
        <v>4</v>
      </c>
      <c r="E80" s="189">
        <v>4428</v>
      </c>
      <c r="F80" s="191">
        <f>D80*E80</f>
        <v>17712</v>
      </c>
    </row>
    <row r="81" spans="1:6" ht="51">
      <c r="A81" s="290">
        <v>3</v>
      </c>
      <c r="B81" s="159" t="s">
        <v>234</v>
      </c>
      <c r="C81" s="35"/>
      <c r="D81" s="58"/>
      <c r="E81" s="195"/>
      <c r="F81" s="191"/>
    </row>
    <row r="82" spans="1:6">
      <c r="A82" s="290"/>
      <c r="B82" s="34" t="s">
        <v>72</v>
      </c>
      <c r="C82" s="35" t="s">
        <v>40</v>
      </c>
      <c r="D82" s="58">
        <v>75</v>
      </c>
      <c r="E82" s="194">
        <v>56.4</v>
      </c>
      <c r="F82" s="191">
        <f t="shared" ref="F82:F87" si="1">D82*E82</f>
        <v>4230</v>
      </c>
    </row>
    <row r="83" spans="1:6">
      <c r="A83" s="290"/>
      <c r="B83" s="34" t="s">
        <v>73</v>
      </c>
      <c r="C83" s="35" t="s">
        <v>40</v>
      </c>
      <c r="D83" s="58">
        <v>120</v>
      </c>
      <c r="E83" s="194">
        <v>72.81</v>
      </c>
      <c r="F83" s="191">
        <f t="shared" si="1"/>
        <v>8737.2000000000007</v>
      </c>
    </row>
    <row r="84" spans="1:6">
      <c r="A84" s="290"/>
      <c r="B84" s="34" t="s">
        <v>74</v>
      </c>
      <c r="C84" s="35" t="s">
        <v>40</v>
      </c>
      <c r="D84" s="58">
        <v>100</v>
      </c>
      <c r="E84" s="194">
        <v>264</v>
      </c>
      <c r="F84" s="191">
        <f t="shared" si="1"/>
        <v>26400</v>
      </c>
    </row>
    <row r="85" spans="1:6" ht="71.25" customHeight="1">
      <c r="A85" s="44">
        <v>5</v>
      </c>
      <c r="B85" s="159" t="s">
        <v>75</v>
      </c>
      <c r="C85" s="35" t="s">
        <v>40</v>
      </c>
      <c r="D85" s="58">
        <v>88</v>
      </c>
      <c r="E85" s="194">
        <v>247.19</v>
      </c>
      <c r="F85" s="191">
        <f t="shared" si="1"/>
        <v>21752.720000000001</v>
      </c>
    </row>
    <row r="86" spans="1:6" ht="70.5" customHeight="1">
      <c r="A86" s="59">
        <v>6</v>
      </c>
      <c r="B86" s="34" t="s">
        <v>76</v>
      </c>
      <c r="C86" s="35" t="s">
        <v>40</v>
      </c>
      <c r="D86" s="58">
        <v>88</v>
      </c>
      <c r="E86" s="194">
        <v>165.36</v>
      </c>
      <c r="F86" s="191">
        <f t="shared" si="1"/>
        <v>14551.68</v>
      </c>
    </row>
    <row r="87" spans="1:6">
      <c r="A87" s="340">
        <v>7</v>
      </c>
      <c r="B87" s="291" t="s">
        <v>77</v>
      </c>
      <c r="C87" s="280" t="s">
        <v>18</v>
      </c>
      <c r="D87" s="283">
        <v>5</v>
      </c>
      <c r="E87" s="338">
        <v>311</v>
      </c>
      <c r="F87" s="331">
        <f t="shared" si="1"/>
        <v>1555</v>
      </c>
    </row>
    <row r="88" spans="1:6" ht="24.75" customHeight="1">
      <c r="A88" s="341"/>
      <c r="B88" s="291"/>
      <c r="C88" s="282"/>
      <c r="D88" s="285"/>
      <c r="E88" s="339"/>
      <c r="F88" s="332"/>
    </row>
    <row r="89" spans="1:6" ht="46.5" customHeight="1">
      <c r="A89" s="60">
        <v>8</v>
      </c>
      <c r="B89" s="34" t="s">
        <v>78</v>
      </c>
      <c r="C89" s="35" t="s">
        <v>18</v>
      </c>
      <c r="D89" s="58">
        <v>5</v>
      </c>
      <c r="E89" s="194">
        <v>280</v>
      </c>
      <c r="F89" s="191">
        <f>D89*E89</f>
        <v>1400</v>
      </c>
    </row>
    <row r="90" spans="1:6">
      <c r="A90" s="333">
        <v>9</v>
      </c>
      <c r="B90" s="291" t="s">
        <v>79</v>
      </c>
      <c r="C90" s="334" t="s">
        <v>18</v>
      </c>
      <c r="D90" s="335">
        <f>'N.W.C(M.S) 1'!L49</f>
        <v>1.1499999999999999</v>
      </c>
      <c r="E90" s="336">
        <v>450</v>
      </c>
      <c r="F90" s="337">
        <f>D90*E90</f>
        <v>517.5</v>
      </c>
    </row>
    <row r="91" spans="1:6">
      <c r="A91" s="333"/>
      <c r="B91" s="291"/>
      <c r="C91" s="334"/>
      <c r="D91" s="335"/>
      <c r="E91" s="336"/>
      <c r="F91" s="337"/>
    </row>
    <row r="92" spans="1:6">
      <c r="A92" s="333"/>
      <c r="B92" s="291"/>
      <c r="C92" s="334"/>
      <c r="D92" s="335"/>
      <c r="E92" s="336"/>
      <c r="F92" s="337"/>
    </row>
    <row r="93" spans="1:6">
      <c r="A93" s="333"/>
      <c r="B93" s="291"/>
      <c r="C93" s="334"/>
      <c r="D93" s="335"/>
      <c r="E93" s="336"/>
      <c r="F93" s="337"/>
    </row>
    <row r="94" spans="1:6" ht="45.75" customHeight="1">
      <c r="A94" s="333"/>
      <c r="B94" s="291"/>
      <c r="C94" s="334"/>
      <c r="D94" s="335"/>
      <c r="E94" s="336"/>
      <c r="F94" s="337"/>
    </row>
    <row r="95" spans="1:6">
      <c r="A95" s="345">
        <v>10</v>
      </c>
      <c r="B95" s="346" t="s">
        <v>80</v>
      </c>
      <c r="C95" s="347"/>
      <c r="D95" s="348"/>
      <c r="E95" s="349"/>
      <c r="F95" s="330"/>
    </row>
    <row r="96" spans="1:6">
      <c r="A96" s="345"/>
      <c r="B96" s="346"/>
      <c r="C96" s="347"/>
      <c r="D96" s="348"/>
      <c r="E96" s="349"/>
      <c r="F96" s="330"/>
    </row>
    <row r="97" spans="1:6">
      <c r="A97" s="345"/>
      <c r="B97" s="346"/>
      <c r="C97" s="347"/>
      <c r="D97" s="348"/>
      <c r="E97" s="349"/>
      <c r="F97" s="330"/>
    </row>
    <row r="98" spans="1:6">
      <c r="A98" s="345"/>
      <c r="B98" s="346"/>
      <c r="C98" s="347"/>
      <c r="D98" s="348"/>
      <c r="E98" s="349"/>
      <c r="F98" s="330"/>
    </row>
    <row r="99" spans="1:6" ht="32.25" customHeight="1">
      <c r="A99" s="345"/>
      <c r="B99" s="346"/>
      <c r="C99" s="347"/>
      <c r="D99" s="348"/>
      <c r="E99" s="349"/>
      <c r="F99" s="330"/>
    </row>
    <row r="100" spans="1:6">
      <c r="A100" s="345"/>
      <c r="B100" s="61" t="s">
        <v>81</v>
      </c>
      <c r="C100" s="62" t="s">
        <v>40</v>
      </c>
      <c r="D100" s="199">
        <v>100</v>
      </c>
      <c r="E100" s="167">
        <v>700</v>
      </c>
      <c r="F100" s="169">
        <f>D100*E100</f>
        <v>70000</v>
      </c>
    </row>
    <row r="101" spans="1:6">
      <c r="A101" s="342" t="s">
        <v>17</v>
      </c>
      <c r="B101" s="343"/>
      <c r="C101" s="343"/>
      <c r="D101" s="343"/>
      <c r="E101" s="344"/>
      <c r="F101" s="196">
        <f>SUM(F70:F100)</f>
        <v>267440.09999999998</v>
      </c>
    </row>
    <row r="102" spans="1:6">
      <c r="A102" s="63"/>
      <c r="B102" s="64"/>
      <c r="C102" s="65"/>
      <c r="D102" s="65"/>
      <c r="E102" s="66"/>
      <c r="F102" s="67"/>
    </row>
    <row r="103" spans="1:6">
      <c r="A103" s="48"/>
      <c r="B103" s="68"/>
      <c r="C103" s="69"/>
      <c r="D103" s="69"/>
      <c r="E103" s="51"/>
      <c r="F103" s="51"/>
    </row>
    <row r="104" spans="1:6">
      <c r="A104" s="48"/>
      <c r="B104" s="48"/>
      <c r="C104" s="48"/>
      <c r="D104" s="48"/>
      <c r="E104" s="51"/>
      <c r="F104" s="51"/>
    </row>
  </sheetData>
  <mergeCells count="57">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A5:F5"/>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13" workbookViewId="0">
      <selection activeCell="E38" sqref="E38:F41"/>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93" t="s">
        <v>257</v>
      </c>
      <c r="B1" s="293"/>
      <c r="C1" s="293"/>
      <c r="D1" s="293"/>
      <c r="E1" s="293"/>
      <c r="F1" s="293"/>
    </row>
    <row r="2" spans="1:10" s="1" customFormat="1" ht="18">
      <c r="A2" s="356" t="s">
        <v>5</v>
      </c>
      <c r="B2" s="356"/>
      <c r="C2" s="356"/>
      <c r="D2" s="356"/>
      <c r="E2" s="356"/>
      <c r="F2" s="356"/>
    </row>
    <row r="3" spans="1:10" s="1" customFormat="1" ht="18">
      <c r="A3" s="356" t="s">
        <v>38</v>
      </c>
      <c r="B3" s="356"/>
      <c r="C3" s="356"/>
      <c r="D3" s="356"/>
      <c r="E3" s="356"/>
      <c r="F3" s="356"/>
    </row>
    <row r="4" spans="1:10" s="1" customFormat="1" ht="18">
      <c r="A4" s="356" t="s">
        <v>6</v>
      </c>
      <c r="B4" s="356"/>
      <c r="C4" s="356"/>
      <c r="D4" s="356"/>
      <c r="E4" s="356"/>
      <c r="F4" s="356"/>
    </row>
    <row r="5" spans="1:10" s="1" customFormat="1" ht="18">
      <c r="A5" s="356" t="s">
        <v>273</v>
      </c>
      <c r="B5" s="356"/>
      <c r="C5" s="356"/>
      <c r="D5" s="356"/>
      <c r="E5" s="356"/>
      <c r="F5" s="356"/>
    </row>
    <row r="6" spans="1:10" s="1" customFormat="1" ht="18">
      <c r="A6" s="293" t="s">
        <v>296</v>
      </c>
      <c r="B6" s="293"/>
      <c r="C6" s="293"/>
      <c r="D6" s="293"/>
      <c r="E6" s="293"/>
      <c r="F6" s="293"/>
      <c r="G6" s="21"/>
      <c r="H6" s="21"/>
    </row>
    <row r="7" spans="1:10" s="1" customFormat="1">
      <c r="A7" s="357"/>
      <c r="B7" s="357"/>
      <c r="C7" s="357"/>
      <c r="D7" s="357"/>
      <c r="E7" s="357"/>
      <c r="F7" s="357"/>
    </row>
    <row r="8" spans="1:10" s="1" customFormat="1" ht="34.5" customHeight="1">
      <c r="A8" s="2" t="s">
        <v>7</v>
      </c>
      <c r="B8" s="358" t="s">
        <v>8</v>
      </c>
      <c r="C8" s="358"/>
      <c r="D8" s="358"/>
      <c r="E8" s="358"/>
      <c r="F8" s="358"/>
    </row>
    <row r="9" spans="1:10" s="1" customFormat="1" ht="15.75">
      <c r="A9" s="359" t="s">
        <v>39</v>
      </c>
      <c r="B9" s="359"/>
      <c r="C9" s="359"/>
      <c r="D9" s="359"/>
      <c r="E9" s="359"/>
      <c r="F9" s="359"/>
    </row>
    <row r="10" spans="1:10">
      <c r="A10" s="360" t="s">
        <v>10</v>
      </c>
      <c r="B10" s="360" t="s">
        <v>11</v>
      </c>
      <c r="C10" s="360" t="s">
        <v>12</v>
      </c>
      <c r="D10" s="362" t="s">
        <v>20</v>
      </c>
      <c r="E10" s="5" t="s">
        <v>14</v>
      </c>
      <c r="F10" s="6" t="s">
        <v>21</v>
      </c>
      <c r="G10" s="4"/>
      <c r="H10" s="4"/>
      <c r="I10" s="4"/>
      <c r="J10" s="4"/>
    </row>
    <row r="11" spans="1:10">
      <c r="A11" s="361"/>
      <c r="B11" s="361"/>
      <c r="C11" s="361"/>
      <c r="D11" s="363"/>
      <c r="E11" s="5" t="s">
        <v>16</v>
      </c>
      <c r="F11" s="6" t="s">
        <v>16</v>
      </c>
      <c r="G11" s="4"/>
      <c r="H11" s="4"/>
      <c r="I11" s="4"/>
      <c r="J11" s="4"/>
    </row>
    <row r="12" spans="1:10" ht="51">
      <c r="A12" s="7">
        <v>1</v>
      </c>
      <c r="B12" s="8" t="s">
        <v>22</v>
      </c>
      <c r="C12" s="9" t="s">
        <v>23</v>
      </c>
      <c r="D12" s="184">
        <f>'N.W.C(M.S) 1'!L61</f>
        <v>5.75</v>
      </c>
      <c r="E12" s="11">
        <v>1130</v>
      </c>
      <c r="F12" s="12">
        <f>D12*E12</f>
        <v>6497.5</v>
      </c>
      <c r="G12" s="13"/>
      <c r="H12" s="13"/>
      <c r="I12" s="13"/>
      <c r="J12" s="13"/>
    </row>
    <row r="13" spans="1:10" ht="63.75">
      <c r="A13" s="7">
        <v>2</v>
      </c>
      <c r="B13" s="14" t="s">
        <v>24</v>
      </c>
      <c r="C13" s="9" t="s">
        <v>23</v>
      </c>
      <c r="D13" s="184">
        <f>'N.W.C(M.S) 1'!L62</f>
        <v>25.299999999999997</v>
      </c>
      <c r="E13" s="11">
        <v>985</v>
      </c>
      <c r="F13" s="12">
        <f t="shared" ref="F13:F18" si="0">D13*E13</f>
        <v>24920.499999999996</v>
      </c>
      <c r="G13" s="13"/>
      <c r="H13" s="13"/>
      <c r="I13" s="13"/>
      <c r="J13" s="13"/>
    </row>
    <row r="14" spans="1:10" ht="38.25">
      <c r="A14" s="7">
        <v>3</v>
      </c>
      <c r="B14" s="14" t="s">
        <v>25</v>
      </c>
      <c r="C14" s="9" t="s">
        <v>26</v>
      </c>
      <c r="D14" s="184">
        <f>'N.W.C(M.S) 1'!L61</f>
        <v>5.75</v>
      </c>
      <c r="E14" s="15">
        <v>54</v>
      </c>
      <c r="F14" s="12">
        <f t="shared" si="0"/>
        <v>310.5</v>
      </c>
      <c r="G14" s="4"/>
      <c r="H14" s="4"/>
      <c r="I14" s="4"/>
      <c r="J14" s="4"/>
    </row>
    <row r="15" spans="1:10" ht="38.25">
      <c r="A15" s="7">
        <v>4</v>
      </c>
      <c r="B15" s="14" t="s">
        <v>27</v>
      </c>
      <c r="C15" s="9" t="s">
        <v>26</v>
      </c>
      <c r="D15" s="184">
        <f>'N.W.C(M.S) 1'!L64</f>
        <v>25.299999999999997</v>
      </c>
      <c r="E15" s="16">
        <v>83</v>
      </c>
      <c r="F15" s="12">
        <f t="shared" si="0"/>
        <v>2099.8999999999996</v>
      </c>
      <c r="G15" s="4"/>
      <c r="H15" s="4"/>
      <c r="I15" s="4"/>
      <c r="J15" s="4"/>
    </row>
    <row r="16" spans="1:10" ht="38.25">
      <c r="A16" s="7">
        <v>5</v>
      </c>
      <c r="B16" s="14" t="s">
        <v>28</v>
      </c>
      <c r="C16" s="9" t="s">
        <v>26</v>
      </c>
      <c r="D16" s="184">
        <v>10</v>
      </c>
      <c r="E16" s="15">
        <v>151</v>
      </c>
      <c r="F16" s="12">
        <f t="shared" si="0"/>
        <v>1510</v>
      </c>
      <c r="G16" s="4"/>
      <c r="H16" s="4"/>
      <c r="I16" s="4"/>
      <c r="J16" s="4"/>
    </row>
    <row r="17" spans="1:10" ht="25.5">
      <c r="A17" s="7">
        <v>6</v>
      </c>
      <c r="B17" s="14" t="s">
        <v>29</v>
      </c>
      <c r="C17" s="9" t="s">
        <v>26</v>
      </c>
      <c r="D17" s="184">
        <f>D41</f>
        <v>20.7</v>
      </c>
      <c r="E17" s="15">
        <v>72</v>
      </c>
      <c r="F17" s="12">
        <f t="shared" si="0"/>
        <v>1490.3999999999999</v>
      </c>
      <c r="G17" s="4"/>
      <c r="H17" s="4"/>
      <c r="I17" s="4"/>
      <c r="J17" s="4"/>
    </row>
    <row r="18" spans="1:10" ht="25.5">
      <c r="A18" s="7">
        <v>7</v>
      </c>
      <c r="B18" s="14" t="s">
        <v>30</v>
      </c>
      <c r="C18" s="9" t="s">
        <v>26</v>
      </c>
      <c r="D18" s="184">
        <f>50</f>
        <v>50</v>
      </c>
      <c r="E18" s="15">
        <v>70</v>
      </c>
      <c r="F18" s="12">
        <f t="shared" si="0"/>
        <v>3500</v>
      </c>
      <c r="G18" s="4"/>
      <c r="H18" s="4"/>
      <c r="I18" s="4"/>
      <c r="J18" s="4"/>
    </row>
    <row r="19" spans="1:10">
      <c r="A19" s="364" t="s">
        <v>17</v>
      </c>
      <c r="B19" s="365"/>
      <c r="C19" s="365"/>
      <c r="D19" s="365"/>
      <c r="E19" s="366"/>
      <c r="F19" s="17">
        <f>SUM(F12:F18)</f>
        <v>40328.799999999996</v>
      </c>
      <c r="G19" s="4"/>
      <c r="H19" s="4"/>
      <c r="I19" s="4"/>
      <c r="J19" s="4"/>
    </row>
    <row r="20" spans="1:10" s="1" customFormat="1">
      <c r="A20" s="18"/>
      <c r="B20" s="18"/>
      <c r="C20" s="18"/>
      <c r="D20" s="18"/>
      <c r="E20" s="18"/>
      <c r="F20" s="19"/>
      <c r="G20" s="4"/>
      <c r="H20" s="4"/>
      <c r="I20" s="4"/>
      <c r="J20" s="4"/>
    </row>
    <row r="21" spans="1:10" s="1" customFormat="1">
      <c r="A21" s="18"/>
      <c r="B21" s="18"/>
      <c r="C21" s="18"/>
      <c r="D21" s="18"/>
      <c r="E21" s="18"/>
      <c r="F21" s="19"/>
      <c r="G21" s="4"/>
      <c r="H21" s="4"/>
      <c r="I21" s="4"/>
      <c r="J21" s="4"/>
    </row>
    <row r="22" spans="1:10" s="1" customFormat="1">
      <c r="A22" s="18"/>
      <c r="B22" s="18"/>
      <c r="C22" s="18"/>
      <c r="D22" s="18"/>
      <c r="E22" s="18"/>
      <c r="F22" s="19"/>
      <c r="G22" s="4"/>
      <c r="H22" s="4"/>
      <c r="I22" s="4"/>
      <c r="J22" s="4"/>
    </row>
    <row r="23" spans="1:10" s="1" customFormat="1">
      <c r="A23" s="18"/>
      <c r="B23" s="18"/>
      <c r="C23" s="18"/>
      <c r="D23" s="18"/>
      <c r="E23" s="18"/>
      <c r="F23" s="19"/>
      <c r="G23" s="4"/>
      <c r="H23" s="4"/>
      <c r="I23" s="4"/>
      <c r="J23" s="4"/>
    </row>
    <row r="24" spans="1:10" s="1" customFormat="1">
      <c r="A24" s="18"/>
      <c r="B24" s="18"/>
      <c r="C24" s="18"/>
      <c r="D24" s="18"/>
      <c r="E24" s="18"/>
      <c r="F24" s="19"/>
      <c r="G24" s="4"/>
      <c r="H24" s="4"/>
      <c r="I24" s="4"/>
      <c r="J24" s="4"/>
    </row>
    <row r="25" spans="1:10" s="1" customFormat="1">
      <c r="A25" s="18"/>
      <c r="B25" s="18"/>
      <c r="C25" s="18"/>
      <c r="D25" s="18"/>
      <c r="E25" s="18"/>
      <c r="F25" s="19"/>
      <c r="G25" s="4"/>
      <c r="H25" s="4"/>
      <c r="I25" s="4"/>
      <c r="J25" s="4"/>
    </row>
    <row r="26" spans="1:10" s="1" customFormat="1">
      <c r="A26" s="18"/>
      <c r="B26" s="18"/>
      <c r="C26" s="18"/>
      <c r="D26" s="18"/>
      <c r="E26" s="18"/>
      <c r="F26" s="19"/>
      <c r="G26" s="4"/>
      <c r="H26" s="4"/>
      <c r="I26" s="4"/>
      <c r="J26" s="4"/>
    </row>
    <row r="27" spans="1:10" s="1" customFormat="1">
      <c r="A27" s="18"/>
      <c r="B27" s="18"/>
      <c r="C27" s="18"/>
      <c r="D27" s="18"/>
      <c r="E27" s="18"/>
      <c r="F27" s="19"/>
      <c r="G27" s="4"/>
      <c r="H27" s="4"/>
      <c r="I27" s="4"/>
      <c r="J27" s="4"/>
    </row>
    <row r="28" spans="1:10" s="1" customFormat="1">
      <c r="A28" s="18"/>
      <c r="B28" s="18"/>
      <c r="C28" s="18"/>
      <c r="D28" s="18"/>
      <c r="E28" s="18"/>
      <c r="F28" s="19"/>
      <c r="G28" s="4"/>
      <c r="H28" s="4"/>
      <c r="I28" s="4"/>
      <c r="J28" s="4"/>
    </row>
    <row r="29" spans="1:10" s="1" customFormat="1">
      <c r="A29" s="18"/>
      <c r="B29" s="18"/>
      <c r="C29" s="18"/>
      <c r="D29" s="18"/>
      <c r="E29" s="18"/>
      <c r="F29" s="19"/>
      <c r="G29" s="4"/>
      <c r="H29" s="4"/>
      <c r="I29" s="4"/>
      <c r="J29" s="4"/>
    </row>
    <row r="30" spans="1:10" s="1" customFormat="1">
      <c r="A30" s="18"/>
      <c r="B30" s="18"/>
      <c r="C30" s="18"/>
      <c r="D30" s="18"/>
      <c r="E30" s="18"/>
      <c r="F30" s="19"/>
      <c r="G30" s="4"/>
      <c r="H30" s="4"/>
      <c r="I30" s="4"/>
      <c r="J30" s="4"/>
    </row>
    <row r="31" spans="1:10" s="1" customFormat="1">
      <c r="A31" s="18"/>
      <c r="B31" s="18"/>
      <c r="C31" s="18"/>
      <c r="D31" s="18"/>
      <c r="E31" s="18"/>
      <c r="F31" s="19"/>
      <c r="G31" s="4"/>
      <c r="H31" s="4"/>
      <c r="I31" s="4"/>
      <c r="J31" s="4"/>
    </row>
    <row r="32" spans="1:10" s="1" customFormat="1">
      <c r="A32" s="18"/>
      <c r="B32" s="18"/>
      <c r="C32" s="18"/>
      <c r="D32" s="18"/>
      <c r="E32" s="18"/>
      <c r="F32" s="19"/>
      <c r="G32" s="4"/>
      <c r="H32" s="4"/>
      <c r="I32" s="4"/>
      <c r="J32" s="4"/>
    </row>
    <row r="33" spans="1:10" s="1" customFormat="1">
      <c r="A33" s="18"/>
      <c r="B33" s="18"/>
      <c r="C33" s="18"/>
      <c r="D33" s="18"/>
      <c r="E33" s="18"/>
      <c r="F33" s="19"/>
      <c r="G33" s="4"/>
      <c r="H33" s="4"/>
      <c r="I33" s="4"/>
      <c r="J33" s="4"/>
    </row>
    <row r="34" spans="1:10" s="1" customFormat="1">
      <c r="A34" s="18"/>
      <c r="B34" s="18"/>
      <c r="C34" s="18"/>
      <c r="D34" s="18"/>
      <c r="E34" s="18"/>
      <c r="F34" s="19"/>
      <c r="G34" s="4"/>
      <c r="H34" s="4"/>
      <c r="I34" s="4"/>
      <c r="J34" s="4"/>
    </row>
    <row r="35" spans="1:10" s="1" customFormat="1">
      <c r="A35" s="18"/>
      <c r="B35" s="18"/>
      <c r="C35" s="18"/>
      <c r="D35" s="18"/>
      <c r="E35" s="18"/>
      <c r="F35" s="19"/>
      <c r="G35" s="4"/>
      <c r="H35" s="4"/>
      <c r="I35" s="4"/>
      <c r="J35" s="4"/>
    </row>
    <row r="36" spans="1:10" s="1" customFormat="1">
      <c r="A36" s="18"/>
      <c r="B36" s="18"/>
      <c r="C36" s="18"/>
      <c r="D36" s="18"/>
      <c r="E36" s="18"/>
      <c r="F36" s="19"/>
      <c r="G36" s="4"/>
      <c r="H36" s="4"/>
      <c r="I36" s="4"/>
      <c r="J36" s="4"/>
    </row>
    <row r="37" spans="1:10" ht="15.75">
      <c r="A37" s="350" t="s">
        <v>31</v>
      </c>
      <c r="B37" s="351"/>
      <c r="C37" s="351"/>
      <c r="D37" s="351"/>
      <c r="E37" s="351"/>
      <c r="F37" s="352"/>
      <c r="G37" s="4"/>
      <c r="H37" s="4"/>
      <c r="I37" s="4"/>
      <c r="J37" s="4"/>
    </row>
    <row r="38" spans="1:10" ht="51">
      <c r="A38" s="20">
        <v>1</v>
      </c>
      <c r="B38" s="14" t="s">
        <v>32</v>
      </c>
      <c r="C38" s="9" t="s">
        <v>26</v>
      </c>
      <c r="D38" s="184">
        <f>D39</f>
        <v>5.75</v>
      </c>
      <c r="E38" s="185">
        <v>318</v>
      </c>
      <c r="F38" s="186">
        <f t="shared" ref="F38:F40" si="1">D38*E38</f>
        <v>1828.5</v>
      </c>
      <c r="G38" s="4"/>
      <c r="H38" s="4"/>
      <c r="I38" s="4"/>
      <c r="J38" s="4"/>
    </row>
    <row r="39" spans="1:10" ht="51">
      <c r="A39" s="20">
        <v>2</v>
      </c>
      <c r="B39" s="14" t="s">
        <v>33</v>
      </c>
      <c r="C39" s="9" t="s">
        <v>26</v>
      </c>
      <c r="D39" s="184">
        <f>D12</f>
        <v>5.75</v>
      </c>
      <c r="E39" s="185">
        <v>333</v>
      </c>
      <c r="F39" s="186">
        <f t="shared" si="1"/>
        <v>1914.75</v>
      </c>
      <c r="G39" s="4"/>
      <c r="H39" s="4"/>
      <c r="I39" s="4"/>
      <c r="J39" s="4"/>
    </row>
    <row r="40" spans="1:10" ht="38.25">
      <c r="A40" s="20">
        <v>3</v>
      </c>
      <c r="B40" s="14" t="s">
        <v>34</v>
      </c>
      <c r="C40" s="9" t="s">
        <v>26</v>
      </c>
      <c r="D40" s="184">
        <v>50</v>
      </c>
      <c r="E40" s="185">
        <v>280</v>
      </c>
      <c r="F40" s="186">
        <f t="shared" si="1"/>
        <v>14000</v>
      </c>
      <c r="G40" s="4"/>
      <c r="H40" s="4"/>
      <c r="I40" s="4"/>
      <c r="J40" s="4"/>
    </row>
    <row r="41" spans="1:10" ht="38.25">
      <c r="A41" s="7">
        <v>4</v>
      </c>
      <c r="B41" s="14" t="s">
        <v>35</v>
      </c>
      <c r="C41" s="9" t="s">
        <v>26</v>
      </c>
      <c r="D41" s="184">
        <f>'N.W.C(M.S) 1'!L58</f>
        <v>20.7</v>
      </c>
      <c r="E41" s="187">
        <v>3980</v>
      </c>
      <c r="F41" s="187">
        <f>D41*E41</f>
        <v>82386</v>
      </c>
      <c r="G41" s="4"/>
      <c r="H41" s="4"/>
      <c r="I41" s="4"/>
      <c r="J41" s="4"/>
    </row>
    <row r="42" spans="1:10">
      <c r="A42" s="353" t="s">
        <v>36</v>
      </c>
      <c r="B42" s="354"/>
      <c r="C42" s="354"/>
      <c r="D42" s="354"/>
      <c r="E42" s="355"/>
      <c r="F42" s="188">
        <f>SUM(F38:F41)</f>
        <v>100129.25</v>
      </c>
      <c r="G42" s="4"/>
      <c r="H42" s="4"/>
      <c r="I42" s="4"/>
      <c r="J42" s="4"/>
    </row>
  </sheetData>
  <mergeCells count="16">
    <mergeCell ref="A6:F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 (1)</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2016-03-30T10:46:53Z</dcterms:modified>
</cp:coreProperties>
</file>